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. Закупки 2016-2017-2018\, 2024 год\28101 ЗП МСП (ХЭС) работы\Приложение 1 к ДоЗ Тех.требования\Приложение 5 к ТТ Сметы\"/>
    </mc:Choice>
  </mc:AlternateContent>
  <bookViews>
    <workbookView xWindow="0" yWindow="0" windowWidth="16380" windowHeight="8190"/>
  </bookViews>
  <sheets>
    <sheet name="AllPages" sheetId="1" r:id="rId1"/>
  </sheets>
  <calcPr calcId="162913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O69" i="1" l="1"/>
  <c r="O67" i="1"/>
  <c r="G67" i="1"/>
  <c r="O65" i="1"/>
  <c r="O64" i="1" l="1"/>
  <c r="G66" i="1" l="1"/>
  <c r="O66" i="1" s="1"/>
</calcChain>
</file>

<file path=xl/sharedStrings.xml><?xml version="1.0" encoding="utf-8"?>
<sst xmlns="http://schemas.openxmlformats.org/spreadsheetml/2006/main" count="240" uniqueCount="191">
  <si>
    <t>Сметный расчет составлен по Справочнику базовых цен на инженерно-геологические и инженерно-экологические
изыскания для строительства, 99 г. (СГЭ-99)</t>
  </si>
  <si>
    <t>№ п/п</t>
  </si>
  <si>
    <t>Наименование работ и затрат</t>
  </si>
  <si>
    <t>Ед.
измерен.</t>
  </si>
  <si>
    <t>Кол-во</t>
  </si>
  <si>
    <t>Обоснование
стоимости</t>
  </si>
  <si>
    <t>Расчёт стоимости</t>
  </si>
  <si>
    <t>Стоимость,
руб.</t>
  </si>
  <si>
    <t>Полевые работы</t>
  </si>
  <si>
    <t>Инженерно-геологическая,
гидрогеологическая рекогносцировка при
хорошей проходимости. Категория
сложности II
коэффициенты:
- инженерно-экологическая
рекогносцировка;</t>
  </si>
  <si>
    <t>1 км
маршрут
а</t>
  </si>
  <si>
    <t>СГЭ-99
Табл. 9, §1
прим. 1, k = 1,1</t>
  </si>
  <si>
    <t>23.30 x 1.10 x 1</t>
  </si>
  <si>
    <t>26.00</t>
  </si>
  <si>
    <t>Наблюдения при передвижении по
маршруту при составлении карты:
инженерно-геологической,
гидрогеологической, почвенной,
инженерно-экологической в масштабе
1:2000 - 1:1000. Категория проходимости:
хорошая
коэффициенты:
- определение мощности эквивалентной
дозы гамма-излучения;</t>
  </si>
  <si>
    <t>СГЭ-99
Табл. 10, §4
прим. 1, k = 1,3</t>
  </si>
  <si>
    <t>16.30 x 1.30 x 1</t>
  </si>
  <si>
    <t>21.00</t>
  </si>
  <si>
    <t>Описание точек наблюдения при
составлении инженерно-экологических
карт. Категория сложности II
коэффициенты:
- составление комплексных карт и карт с
нанесением данных радиометрических
наблюдений;
- составление почвенной карты;</t>
  </si>
  <si>
    <t>1 точка</t>
  </si>
  <si>
    <t>СГЭ-99
Табл. 11, §2
прим. 1, k = 1,3
прим. 1, k = 0,4</t>
  </si>
  <si>
    <t>11.70 x 1.30 x 0.40
x 3</t>
  </si>
  <si>
    <t>18.00</t>
  </si>
  <si>
    <t>Рекогносцировочное почвенное
обследование при хорошей
проходимости. Категория сложности II</t>
  </si>
  <si>
    <t>СГЭ-99
Табл. 9, §4</t>
  </si>
  <si>
    <t>3.24 x 1</t>
  </si>
  <si>
    <t>3.00</t>
  </si>
  <si>
    <t>Радиационное обследование участка
площадью св. 0,5 до 1,0 га
коэффициенты:
- выполнение полуинструментальной
разбивки сети контрольных точек;</t>
  </si>
  <si>
    <t>0,1 га</t>
  </si>
  <si>
    <t>СГЭ-99
Табл. 92, §2
прим. 2, k = 1,1</t>
  </si>
  <si>
    <t>60.00 x 1.10 x 10</t>
  </si>
  <si>
    <t>660.00</t>
  </si>
  <si>
    <t>Отбор точечных проб для анализа на
загрязненность по химическим
показателям: воды с глубины более 0,5
м.</t>
  </si>
  <si>
    <t>1 проба</t>
  </si>
  <si>
    <t>СГЭ-99
Табл. 60, §2</t>
  </si>
  <si>
    <t>7.60 x 1</t>
  </si>
  <si>
    <t>8.00</t>
  </si>
  <si>
    <t>Отбор точечных проб для анализа на
загрязненность по химическим
показателям: почвогрунтов (методами
конверта, по диагонали и т.п.).</t>
  </si>
  <si>
    <t>СГЭ-99
Табл. 60, §7</t>
  </si>
  <si>
    <t>6.90 x 3</t>
  </si>
  <si>
    <t>Отбор проб для бактериологического
анализа: почвогрунтов с одной пробной
площадки.</t>
  </si>
  <si>
    <t>СГЭ-99
Табл. 60, §10</t>
  </si>
  <si>
    <t>37.70 x 1</t>
  </si>
  <si>
    <t>38.00</t>
  </si>
  <si>
    <t>Отбор проб для бактериологического
анализа: почвогрунтов с одной пробной
площадки.
коэффициенты:
- отбор пробы почвогрунтов на
гельминтологический анализ;</t>
  </si>
  <si>
    <t>СГЭ-99
Табл. 60, §10
прим. 4, k = 0,9</t>
  </si>
  <si>
    <t>37.70 x 0.90 x 1</t>
  </si>
  <si>
    <t>34.00</t>
  </si>
  <si>
    <t>Отбор точечных проб для анализа на
загрязненность по химическим
показателям: воды с поверхности.</t>
  </si>
  <si>
    <t>СГЭ-99
Табл. 60, §1</t>
  </si>
  <si>
    <t>4.60 x 1</t>
  </si>
  <si>
    <t>5.00</t>
  </si>
  <si>
    <t>Отбор точечных проб для анализа на
загрязненность по химическим
показателям: донных отложений из
поверхностного слоя.</t>
  </si>
  <si>
    <t>СГЭ-99
Табл. 60, §5</t>
  </si>
  <si>
    <t>6.10 x 1</t>
  </si>
  <si>
    <t>6.00</t>
  </si>
  <si>
    <t>Итого полевых работ</t>
  </si>
  <si>
    <t>840.00</t>
  </si>
  <si>
    <t>Лабораторные работы</t>
  </si>
  <si>
    <t>Комплексные исследования химического
состава воды. Стандартный (типовой)
анализ воды</t>
  </si>
  <si>
    <t>СГЭ-99
Табл. 73, §2</t>
  </si>
  <si>
    <t>67.30 x 1</t>
  </si>
  <si>
    <t>67.00</t>
  </si>
  <si>
    <t>Единичные определения химического
состава грунтов (почв). Водородный
показатель рН водной или солевой
вытяжки электриметрическим методом</t>
  </si>
  <si>
    <t>1
образец</t>
  </si>
  <si>
    <t>СГЭ-99
Табл. 70, §14</t>
  </si>
  <si>
    <t>2.00 x 3</t>
  </si>
  <si>
    <t>Единичные определения химического
состава грунтов (почв). Определение
солей тяжелых металлов без
пробоподготовки методом атомной
абсорбции (1 металл)</t>
  </si>
  <si>
    <t>СГЭ-99
Табл. 70, §57</t>
  </si>
  <si>
    <t>7.80 x 21</t>
  </si>
  <si>
    <t>164.00</t>
  </si>
  <si>
    <t>Единичные определения химического
состава грунтов (почв). Определение
нефтяных углеводородов
хроматографическим методом</t>
  </si>
  <si>
    <t>СГЭ-99
Табл. 70, §63</t>
  </si>
  <si>
    <t>19.70 x 3</t>
  </si>
  <si>
    <t>59.00</t>
  </si>
  <si>
    <t>Единичные определения химического
состава грунтов (почв). Определение
полициклических ароматических
углеводородов хроматографическим
методом</t>
  </si>
  <si>
    <t>СГЭ-99
Табл. 70, §66</t>
  </si>
  <si>
    <t>95.80 x 3</t>
  </si>
  <si>
    <t>287.00</t>
  </si>
  <si>
    <t>Единичные определения химического
состава грунтов (почв). Определение
радионуклидов
хроматомасс-спектрометрическим
методом</t>
  </si>
  <si>
    <t>СГЭ-99
Табл. 70, §69</t>
  </si>
  <si>
    <t>147.40 x 5</t>
  </si>
  <si>
    <t>737.00</t>
  </si>
  <si>
    <t>Единичные определения химического
состава грунтов (почв). Гумус по Тюрину</t>
  </si>
  <si>
    <t>СГЭ-99
Табл. 70, §22</t>
  </si>
  <si>
    <t>Единичные определения химического
состава грунтов (почв). Натрий обменный
по Гедройцу</t>
  </si>
  <si>
    <t>СГЭ-99
Табл. 70, §32</t>
  </si>
  <si>
    <t>14.20 x 1</t>
  </si>
  <si>
    <t>14.00</t>
  </si>
  <si>
    <t>Единичные определения химического
состава грунтов (почв). Марганец из
отдельной навески с приготовлением
шкалы для колориметрирования</t>
  </si>
  <si>
    <t>СГЭ-99
Табл. 70, §4</t>
  </si>
  <si>
    <t>17.40 x 1</t>
  </si>
  <si>
    <t>17.00</t>
  </si>
  <si>
    <t>Комплексные исследования химического
состава воды. Полный анализ воды</t>
  </si>
  <si>
    <t>СГЭ-99
Табл. 73, §1</t>
  </si>
  <si>
    <t>96.20 x 1</t>
  </si>
  <si>
    <t>96.00</t>
  </si>
  <si>
    <t>Единичные определения
физико-механических свойств глинистых
грунтов. Влажность</t>
  </si>
  <si>
    <t>СГЭ-99
Табл. 62, §1</t>
  </si>
  <si>
    <t>4.00 x 1</t>
  </si>
  <si>
    <t>4.00</t>
  </si>
  <si>
    <t>Единичные определения
физико-механических свойств глинистых
грунтов. Гранулометрический анализ
ситовым методом и методом пипетки с
разделением на фракции от 1 до 0,001
мм</t>
  </si>
  <si>
    <t>СГЭ-99
Табл. 62, §22</t>
  </si>
  <si>
    <t>15.30 x 1</t>
  </si>
  <si>
    <t>15.00</t>
  </si>
  <si>
    <t>Единичные определения химического
состава грунтов (почв). Общее
содержание органического углерода
весовым методом мокрого сжигания</t>
  </si>
  <si>
    <t>СГЭ-99
Табл. 70, §1</t>
  </si>
  <si>
    <t>10.30 x 1</t>
  </si>
  <si>
    <t>10.00</t>
  </si>
  <si>
    <t>Единичные определения химического
состава грунтов (почв). Железо общее,
закисное и окисное в 0,1 Н серно-кислой
вытяжке</t>
  </si>
  <si>
    <t>СГЭ-99
Табл. 70, §26</t>
  </si>
  <si>
    <t>Единичные определения химического
состава грунтов (почв). Потери при
прокаливании при температурах 800 -
1000 °С</t>
  </si>
  <si>
    <t>СГЭ-99
Табл. 70, §13</t>
  </si>
  <si>
    <t>2.20 x 1</t>
  </si>
  <si>
    <t>2.00</t>
  </si>
  <si>
    <t>Единичные определения химического
состава грунтов (почв). Определение 1
химического элемента без
пробоподготовки методом спектрального
анализа</t>
  </si>
  <si>
    <t>СГЭ-99
Табл. 70, §62</t>
  </si>
  <si>
    <t>51.20 x 1</t>
  </si>
  <si>
    <t>51.00</t>
  </si>
  <si>
    <t>Итого лабораторных работ</t>
  </si>
  <si>
    <t>1551.00</t>
  </si>
  <si>
    <t>Камеральные работы</t>
  </si>
  <si>
    <t>18.50 x 1.10 x 1</t>
  </si>
  <si>
    <t>20.00</t>
  </si>
  <si>
    <t>1.60 x 1.30 x 1</t>
  </si>
  <si>
    <t>7.50 x 1.30 x 0.40 x
3</t>
  </si>
  <si>
    <t>12.00</t>
  </si>
  <si>
    <t>Сбор, изучение и систематизация
материалов изысканий прошлых лет по
цифровым показателям. Категория
сложности инженерно-геологических
условий. II</t>
  </si>
  <si>
    <t>10
цифровы
х
значений</t>
  </si>
  <si>
    <t>2.50</t>
  </si>
  <si>
    <t>СГЭ-99
Табл. 78, §2</t>
  </si>
  <si>
    <t>3.60 x 2.50</t>
  </si>
  <si>
    <t>9.00</t>
  </si>
  <si>
    <t>1.69 x 1</t>
  </si>
  <si>
    <t>17.80 x 10</t>
  </si>
  <si>
    <t>178.00</t>
  </si>
  <si>
    <t>Камеральная обработка химических и
бактериологических анализов на
загрязненность почвогрунтов, воды,
льда, снега и донных отложений при
инженерно-экологических изысканиях</t>
  </si>
  <si>
    <t>%</t>
  </si>
  <si>
    <t>20%</t>
  </si>
  <si>
    <t>СГЭ-99
Табл. 86, §6</t>
  </si>
  <si>
    <t>1532.00 x 0.20</t>
  </si>
  <si>
    <t>306.00</t>
  </si>
  <si>
    <t>Составление программы производства
работ. Средняя глубина исследования до
5 м, исследуемая площадь до 1 км2.</t>
  </si>
  <si>
    <t>1
программ
а</t>
  </si>
  <si>
    <t>СГЭ-99
Табл. 81, §1</t>
  </si>
  <si>
    <t>200.00 x 1</t>
  </si>
  <si>
    <t>200.00</t>
  </si>
  <si>
    <t>Составление технического отчета
(заключения) о результатах выполненных
работ
коэффициенты:
- составление отчета по данным
мониторинга за состоянием природной
среды;</t>
  </si>
  <si>
    <t>1 отчет</t>
  </si>
  <si>
    <t>СГЭ-99
Табл. 87, §1
прим. 3, k = 1,25</t>
  </si>
  <si>
    <t>729.00 x 1.25 x
0.21</t>
  </si>
  <si>
    <t>191.00</t>
  </si>
  <si>
    <t>Итого камеральных работ</t>
  </si>
  <si>
    <t>920.00</t>
  </si>
  <si>
    <t>Прочие расходы</t>
  </si>
  <si>
    <t>Внутренний транспорт при расстоянии от
базы до участка изысканий 20 - 25 км и
стоимости полевых работ 840.00 руб.</t>
  </si>
  <si>
    <t>18.75%</t>
  </si>
  <si>
    <t>СГЭ-99
Табл. 4, §5</t>
  </si>
  <si>
    <t>840.00 x 0.1875</t>
  </si>
  <si>
    <t>158.00</t>
  </si>
  <si>
    <t>Внешний транспорт при расстоянии
проезда и перевозки в одном
направлении 500 - 1000 км и
продолжительности изысканий,
выполняемых в экспедиционных
условиях до 1 мес.</t>
  </si>
  <si>
    <t>30.8%</t>
  </si>
  <si>
    <t>СГЭ-99
Табл. 5, §4</t>
  </si>
  <si>
    <t>(840.00+158.00) x
0.308</t>
  </si>
  <si>
    <t>307.00</t>
  </si>
  <si>
    <t>Организация и ликвидация работ</t>
  </si>
  <si>
    <t>6%</t>
  </si>
  <si>
    <t>СГЭ-99
ОУ п. 13
прим. 1, k = 2.5</t>
  </si>
  <si>
    <t>(840.00+158.00) x
0,06 x 2.5</t>
  </si>
  <si>
    <t>150.00</t>
  </si>
  <si>
    <t>Итого прочих расходов</t>
  </si>
  <si>
    <t>615.00</t>
  </si>
  <si>
    <t>Итого с районными коэффициентами:
- районный коэффициент к заработной
плате;
- выполнение изысканий в южных
районах Иркутской области,
Красноярского края и Дальнего Востока
(Амурская область, Приморский и
Хабаровский края), в Архангельской и
Читинской областях, Республиках
Бурятия, Карелия, Коми (за исключением
районов Крайнего Севера и местностей,
приравненных к районам Крайнего
Севера);</t>
  </si>
  <si>
    <t>Табл. 3, §5п. 8 е,
k = 1.15</t>
  </si>
  <si>
    <t>(840.00+615.00 +
1551.00 + 920.00)
x (1 + 0.15 + 0.15)</t>
  </si>
  <si>
    <t>Расходы, определяемые по фактическим
затратам
3000 - справка о наличии (отсутствии)
скотомогильников
25000 - справки о климатических
характеристиках и фоновых
концентрациях загрязняющих веществ в
атмосферном воздухе
30000 - измерение физических факторов
(шум, ЭМИ)
45000 - рыбохозяйственная
характеристика
10000 - микробиологический и
паразитологический анализ проб грунта</t>
  </si>
  <si>
    <t>Общие указания,
п. 19</t>
  </si>
  <si>
    <t>150000.00</t>
  </si>
  <si>
    <r>
      <t xml:space="preserve">Смета № 8
на инженерно-экологические изыскания
</t>
    </r>
    <r>
      <rPr>
        <sz val="12"/>
        <color rgb="FF000000"/>
        <rFont val="Arial"/>
        <family val="2"/>
        <charset val="204"/>
      </rPr>
      <t xml:space="preserve">(на 1 км линейного, 1 площадной объект) </t>
    </r>
  </si>
  <si>
    <t>Наименование изыскательской организации: 
Наименование организации заказчика:</t>
  </si>
  <si>
    <t>Наименование объекта (проекта): линейный объект, 1 км, 1 площадной объект</t>
  </si>
  <si>
    <t xml:space="preserve">K = 63,43
Письмо Минстроя России от 11.09.2023 №55664-ИФ/09 </t>
  </si>
  <si>
    <t>Итого с учётом индекса изменения
стоимости к уровню базовых цен по
состоянию на 1 января 1991 года
Перевод в текущие цены (3 кв. 2023г.)</t>
  </si>
  <si>
    <t>Понижающий коэффициент</t>
  </si>
  <si>
    <t>Итого по смете c учетом понижающего коэф. в рублях, без НДС</t>
  </si>
  <si>
    <t>Итого по смете, в рублях, без НДС</t>
  </si>
  <si>
    <t>Непредвиденные расходы</t>
  </si>
  <si>
    <t>Прогнозный уровень цен  на 2024 год с учетом индекса-дефлятора Минэкономразвития РФ от 28.09.2022г. (105,302274800211)</t>
  </si>
  <si>
    <t>2,6511374%</t>
  </si>
  <si>
    <t>х</t>
  </si>
  <si>
    <t>Итого по смете в прогнозных ценах на  2024г. (тыс.руб.):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</si>
</sst>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7"/>
      <color rgb="FF80808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Border="1"/>
    <xf numFmtId="0" fontId="4" fillId="0" borderId="1" xfId="0" applyFont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/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/>
    <xf numFmtId="0" fontId="0" fillId="0" borderId="0" xfId="0"/>
    <xf numFmtId="0" fontId="0" fillId="0" borderId="4" xfId="0" applyBorder="1"/>
    <xf numFmtId="0" fontId="0" fillId="2" borderId="4" xfId="0" applyFill="1" applyBorder="1" applyAlignment="1"/>
    <xf numFmtId="1" fontId="3" fillId="0" borderId="7" xfId="0" applyNumberFormat="1" applyFont="1" applyBorder="1" applyAlignment="1">
      <alignment horizontal="center" vertical="top" wrapText="1"/>
    </xf>
    <xf numFmtId="0" fontId="0" fillId="0" borderId="0" xfId="0"/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" fontId="3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/>
    <xf numFmtId="0" fontId="0" fillId="0" borderId="0" xfId="0"/>
    <xf numFmtId="0" fontId="0" fillId="0" borderId="0" xfId="0"/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center" vertical="top" wrapText="1"/>
    </xf>
    <xf numFmtId="0" fontId="0" fillId="0" borderId="1" xfId="0" applyBorder="1" applyAlignment="1"/>
    <xf numFmtId="0" fontId="3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0" fillId="0" borderId="2" xfId="0" applyBorder="1" applyAlignment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0" fillId="0" borderId="3" xfId="0" applyBorder="1" applyAlignment="1"/>
    <xf numFmtId="2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2" fontId="0" fillId="0" borderId="3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0" fontId="3" fillId="0" borderId="3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2" fontId="3" fillId="0" borderId="6" xfId="0" applyNumberFormat="1" applyFont="1" applyBorder="1" applyAlignment="1">
      <alignment horizontal="center" vertical="top" wrapText="1"/>
    </xf>
    <xf numFmtId="2" fontId="3" fillId="0" borderId="5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0" fontId="3" fillId="0" borderId="3" xfId="0" applyNumberFormat="1" applyFont="1" applyBorder="1" applyAlignment="1">
      <alignment horizontal="center" vertical="center" wrapText="1"/>
    </xf>
    <xf numFmtId="10" fontId="3" fillId="0" borderId="5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" fontId="3" fillId="0" borderId="0" xfId="0" applyNumberFormat="1" applyFont="1" applyBorder="1" applyAlignment="1">
      <alignment horizontal="center" vertical="top" wrapText="1"/>
    </xf>
    <xf numFmtId="0" fontId="0" fillId="0" borderId="0" xfId="0"/>
    <xf numFmtId="0" fontId="5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1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center" wrapText="1"/>
    </xf>
    <xf numFmtId="0" fontId="0" fillId="2" borderId="4" xfId="0" applyFill="1" applyBorder="1" applyAlignment="1">
      <alignment horizontal="center"/>
    </xf>
    <xf numFmtId="2" fontId="3" fillId="2" borderId="4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0"/>
  <sheetViews>
    <sheetView tabSelected="1" topLeftCell="A68" zoomScale="90" zoomScaleNormal="90" workbookViewId="0">
      <selection activeCell="W77" sqref="W77"/>
    </sheetView>
  </sheetViews>
  <sheetFormatPr defaultColWidth="9" defaultRowHeight="12.75" x14ac:dyDescent="0.2"/>
  <cols>
    <col min="1" max="1" width="1.85546875" customWidth="1"/>
    <col min="2" max="2" width="6.28515625" customWidth="1"/>
    <col min="3" max="3" width="24" customWidth="1"/>
    <col min="4" max="4" width="21" customWidth="1"/>
    <col min="5" max="5" width="4.140625" customWidth="1"/>
    <col min="6" max="6" width="12.140625" customWidth="1"/>
    <col min="7" max="7" width="5.140625" customWidth="1"/>
    <col min="8" max="8" width="1.5703125" customWidth="1"/>
    <col min="9" max="9" width="2" customWidth="1"/>
    <col min="10" max="10" width="2.85546875" customWidth="1"/>
    <col min="11" max="11" width="8.85546875" customWidth="1"/>
    <col min="12" max="12" width="12" customWidth="1"/>
    <col min="13" max="13" width="4" customWidth="1"/>
    <col min="14" max="14" width="18.85546875" customWidth="1"/>
    <col min="15" max="15" width="5.28515625" customWidth="1"/>
    <col min="16" max="16" width="6.7109375" customWidth="1"/>
    <col min="17" max="17" width="2" customWidth="1"/>
    <col min="18" max="18" width="1.5703125" customWidth="1"/>
  </cols>
  <sheetData>
    <row r="1" spans="1:19" s="21" customFormat="1" x14ac:dyDescent="0.2">
      <c r="L1" s="61"/>
      <c r="M1" s="62"/>
      <c r="N1" s="62"/>
      <c r="O1" s="62"/>
      <c r="P1" s="62"/>
      <c r="Q1" s="62"/>
      <c r="R1" s="62"/>
    </row>
    <row r="2" spans="1:19" s="21" customFormat="1" x14ac:dyDescent="0.2">
      <c r="L2" s="62"/>
      <c r="M2" s="62"/>
      <c r="N2" s="62"/>
      <c r="O2" s="62"/>
      <c r="P2" s="62"/>
      <c r="Q2" s="62"/>
      <c r="R2" s="62"/>
    </row>
    <row r="3" spans="1:19" s="21" customFormat="1" x14ac:dyDescent="0.2">
      <c r="L3" s="62"/>
      <c r="M3" s="62"/>
      <c r="N3" s="62"/>
      <c r="O3" s="62"/>
      <c r="P3" s="62"/>
      <c r="Q3" s="62"/>
      <c r="R3" s="62"/>
    </row>
    <row r="4" spans="1:19" s="21" customFormat="1" x14ac:dyDescent="0.2">
      <c r="L4" s="62"/>
      <c r="M4" s="62"/>
      <c r="N4" s="62"/>
      <c r="O4" s="62"/>
      <c r="P4" s="62"/>
      <c r="Q4" s="62"/>
      <c r="R4" s="62"/>
    </row>
    <row r="5" spans="1:19" ht="55.5" customHeight="1" x14ac:dyDescent="0.2">
      <c r="C5" s="66" t="s">
        <v>178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</row>
    <row r="6" spans="1:19" ht="13.5" customHeight="1" x14ac:dyDescent="0.2"/>
    <row r="7" spans="1:19" ht="11.25" customHeight="1" x14ac:dyDescent="0.2">
      <c r="A7" s="31" t="s">
        <v>180</v>
      </c>
      <c r="B7" s="31"/>
      <c r="C7" s="31"/>
      <c r="D7" s="31"/>
      <c r="E7" s="31"/>
      <c r="F7" s="31"/>
      <c r="G7" s="31"/>
    </row>
    <row r="8" spans="1:19" ht="11.85" customHeight="1" x14ac:dyDescent="0.2"/>
    <row r="9" spans="1:19" ht="42.75" customHeight="1" x14ac:dyDescent="0.2">
      <c r="A9" s="32" t="s">
        <v>179</v>
      </c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9" ht="11.85" customHeight="1" x14ac:dyDescent="0.2"/>
    <row r="11" spans="1:19" ht="30.75" customHeight="1" x14ac:dyDescent="0.2">
      <c r="A11" s="32" t="s">
        <v>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9" ht="7.35" customHeight="1" x14ac:dyDescent="0.2"/>
    <row r="13" spans="1:19" ht="0.2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9" ht="51" customHeight="1" x14ac:dyDescent="0.2">
      <c r="A14" s="33" t="s">
        <v>1</v>
      </c>
      <c r="B14" s="33"/>
      <c r="C14" s="34" t="s">
        <v>2</v>
      </c>
      <c r="D14" s="34"/>
      <c r="E14" s="34"/>
      <c r="F14" s="2" t="s">
        <v>3</v>
      </c>
      <c r="G14" s="33" t="s">
        <v>4</v>
      </c>
      <c r="H14" s="33"/>
      <c r="I14" s="33"/>
      <c r="J14" s="33"/>
      <c r="K14" s="34" t="s">
        <v>5</v>
      </c>
      <c r="L14" s="34"/>
      <c r="M14" s="34" t="s">
        <v>6</v>
      </c>
      <c r="N14" s="34"/>
      <c r="O14" s="35" t="s">
        <v>7</v>
      </c>
      <c r="P14" s="35"/>
      <c r="Q14" s="35"/>
      <c r="R14" s="35"/>
      <c r="S14" s="1"/>
    </row>
    <row r="15" spans="1:19" ht="17.100000000000001" customHeight="1" x14ac:dyDescent="0.2">
      <c r="A15" s="27">
        <v>1</v>
      </c>
      <c r="B15" s="27"/>
      <c r="C15" s="27">
        <v>2</v>
      </c>
      <c r="D15" s="27"/>
      <c r="E15" s="27"/>
      <c r="F15" s="3">
        <v>3</v>
      </c>
      <c r="G15" s="27">
        <v>4</v>
      </c>
      <c r="H15" s="27"/>
      <c r="I15" s="27"/>
      <c r="J15" s="27"/>
      <c r="K15" s="27">
        <v>5</v>
      </c>
      <c r="L15" s="27"/>
      <c r="M15" s="27">
        <v>6</v>
      </c>
      <c r="N15" s="27"/>
      <c r="O15" s="28">
        <v>7</v>
      </c>
      <c r="P15" s="28"/>
      <c r="Q15" s="28"/>
      <c r="R15" s="28"/>
      <c r="S15" s="1"/>
    </row>
    <row r="16" spans="1:19" ht="31.35" customHeight="1" x14ac:dyDescent="0.2">
      <c r="A16" s="29"/>
      <c r="B16" s="29"/>
      <c r="C16" s="30" t="s">
        <v>8</v>
      </c>
      <c r="D16" s="30"/>
      <c r="E16" s="30"/>
      <c r="F16" s="4"/>
      <c r="G16" s="29"/>
      <c r="H16" s="29"/>
      <c r="I16" s="29"/>
      <c r="J16" s="29"/>
      <c r="K16" s="29"/>
      <c r="L16" s="29"/>
      <c r="M16" s="29"/>
      <c r="N16" s="29"/>
      <c r="O16" s="36"/>
      <c r="P16" s="36"/>
      <c r="Q16" s="36"/>
      <c r="R16" s="36"/>
      <c r="S16" s="1"/>
    </row>
    <row r="17" spans="1:19" ht="93.75" customHeight="1" x14ac:dyDescent="0.2">
      <c r="A17" s="27">
        <v>1</v>
      </c>
      <c r="B17" s="27"/>
      <c r="C17" s="30" t="s">
        <v>9</v>
      </c>
      <c r="D17" s="30"/>
      <c r="E17" s="30"/>
      <c r="F17" s="5" t="s">
        <v>10</v>
      </c>
      <c r="G17" s="27">
        <v>1</v>
      </c>
      <c r="H17" s="27"/>
      <c r="I17" s="27"/>
      <c r="J17" s="27"/>
      <c r="K17" s="30" t="s">
        <v>11</v>
      </c>
      <c r="L17" s="30"/>
      <c r="M17" s="37" t="s">
        <v>12</v>
      </c>
      <c r="N17" s="37"/>
      <c r="O17" s="38" t="s">
        <v>13</v>
      </c>
      <c r="P17" s="38"/>
      <c r="Q17" s="38"/>
      <c r="R17" s="38"/>
      <c r="S17" s="1"/>
    </row>
    <row r="18" spans="1:19" ht="128.25" customHeight="1" x14ac:dyDescent="0.2">
      <c r="A18" s="27">
        <v>2</v>
      </c>
      <c r="B18" s="27"/>
      <c r="C18" s="30" t="s">
        <v>14</v>
      </c>
      <c r="D18" s="30"/>
      <c r="E18" s="30"/>
      <c r="F18" s="5" t="s">
        <v>10</v>
      </c>
      <c r="G18" s="27">
        <v>1</v>
      </c>
      <c r="H18" s="27"/>
      <c r="I18" s="27"/>
      <c r="J18" s="27"/>
      <c r="K18" s="30" t="s">
        <v>15</v>
      </c>
      <c r="L18" s="30"/>
      <c r="M18" s="37" t="s">
        <v>16</v>
      </c>
      <c r="N18" s="37"/>
      <c r="O18" s="38" t="s">
        <v>17</v>
      </c>
      <c r="P18" s="38"/>
      <c r="Q18" s="38"/>
      <c r="R18" s="38"/>
      <c r="S18" s="1"/>
    </row>
    <row r="19" spans="1:19" ht="105" customHeight="1" x14ac:dyDescent="0.2">
      <c r="A19" s="27">
        <v>3</v>
      </c>
      <c r="B19" s="27"/>
      <c r="C19" s="30" t="s">
        <v>18</v>
      </c>
      <c r="D19" s="30"/>
      <c r="E19" s="30"/>
      <c r="F19" s="6" t="s">
        <v>19</v>
      </c>
      <c r="G19" s="27">
        <v>3</v>
      </c>
      <c r="H19" s="27"/>
      <c r="I19" s="27"/>
      <c r="J19" s="27"/>
      <c r="K19" s="30" t="s">
        <v>20</v>
      </c>
      <c r="L19" s="30"/>
      <c r="M19" s="30" t="s">
        <v>21</v>
      </c>
      <c r="N19" s="30"/>
      <c r="O19" s="38" t="s">
        <v>22</v>
      </c>
      <c r="P19" s="38"/>
      <c r="Q19" s="38"/>
      <c r="R19" s="38"/>
      <c r="S19" s="1"/>
    </row>
    <row r="20" spans="1:19" ht="36" customHeight="1" x14ac:dyDescent="0.2">
      <c r="A20" s="27">
        <v>4</v>
      </c>
      <c r="B20" s="27"/>
      <c r="C20" s="30" t="s">
        <v>23</v>
      </c>
      <c r="D20" s="30"/>
      <c r="E20" s="30"/>
      <c r="F20" s="5" t="s">
        <v>10</v>
      </c>
      <c r="G20" s="27">
        <v>1</v>
      </c>
      <c r="H20" s="27"/>
      <c r="I20" s="27"/>
      <c r="J20" s="27"/>
      <c r="K20" s="30" t="s">
        <v>24</v>
      </c>
      <c r="L20" s="30"/>
      <c r="M20" s="37" t="s">
        <v>25</v>
      </c>
      <c r="N20" s="37"/>
      <c r="O20" s="38" t="s">
        <v>26</v>
      </c>
      <c r="P20" s="38"/>
      <c r="Q20" s="38"/>
      <c r="R20" s="38"/>
      <c r="S20" s="1"/>
    </row>
    <row r="21" spans="1:19" ht="70.5" customHeight="1" x14ac:dyDescent="0.2">
      <c r="A21" s="27">
        <v>5</v>
      </c>
      <c r="B21" s="27"/>
      <c r="C21" s="30" t="s">
        <v>27</v>
      </c>
      <c r="D21" s="30"/>
      <c r="E21" s="30"/>
      <c r="F21" s="6" t="s">
        <v>28</v>
      </c>
      <c r="G21" s="27">
        <v>10</v>
      </c>
      <c r="H21" s="27"/>
      <c r="I21" s="27"/>
      <c r="J21" s="27"/>
      <c r="K21" s="30" t="s">
        <v>29</v>
      </c>
      <c r="L21" s="30"/>
      <c r="M21" s="37" t="s">
        <v>30</v>
      </c>
      <c r="N21" s="37"/>
      <c r="O21" s="38" t="s">
        <v>31</v>
      </c>
      <c r="P21" s="38"/>
      <c r="Q21" s="38"/>
      <c r="R21" s="38"/>
      <c r="S21" s="1"/>
    </row>
    <row r="22" spans="1:19" ht="48" customHeight="1" x14ac:dyDescent="0.2">
      <c r="A22" s="39">
        <v>6</v>
      </c>
      <c r="B22" s="39"/>
      <c r="C22" s="40" t="s">
        <v>32</v>
      </c>
      <c r="D22" s="40"/>
      <c r="E22" s="40"/>
      <c r="F22" s="8" t="s">
        <v>33</v>
      </c>
      <c r="G22" s="39">
        <v>1</v>
      </c>
      <c r="H22" s="39"/>
      <c r="I22" s="39"/>
      <c r="J22" s="39"/>
      <c r="K22" s="40" t="s">
        <v>34</v>
      </c>
      <c r="L22" s="40"/>
      <c r="M22" s="22" t="s">
        <v>35</v>
      </c>
      <c r="N22" s="22"/>
      <c r="O22" s="41" t="s">
        <v>36</v>
      </c>
      <c r="P22" s="41"/>
      <c r="Q22" s="41"/>
      <c r="R22" s="41"/>
      <c r="S22" s="1"/>
    </row>
    <row r="23" spans="1:19" ht="48" customHeight="1" x14ac:dyDescent="0.2">
      <c r="A23" s="27">
        <v>7</v>
      </c>
      <c r="B23" s="27"/>
      <c r="C23" s="30" t="s">
        <v>37</v>
      </c>
      <c r="D23" s="30"/>
      <c r="E23" s="30"/>
      <c r="F23" s="6" t="s">
        <v>33</v>
      </c>
      <c r="G23" s="27">
        <v>3</v>
      </c>
      <c r="H23" s="27"/>
      <c r="I23" s="27"/>
      <c r="J23" s="27"/>
      <c r="K23" s="30" t="s">
        <v>38</v>
      </c>
      <c r="L23" s="30"/>
      <c r="M23" s="37" t="s">
        <v>39</v>
      </c>
      <c r="N23" s="37"/>
      <c r="O23" s="38" t="s">
        <v>17</v>
      </c>
      <c r="P23" s="38"/>
      <c r="Q23" s="38"/>
      <c r="R23" s="38"/>
      <c r="S23" s="1"/>
    </row>
    <row r="24" spans="1:19" ht="36" customHeight="1" x14ac:dyDescent="0.2">
      <c r="A24" s="27">
        <v>8</v>
      </c>
      <c r="B24" s="27"/>
      <c r="C24" s="30" t="s">
        <v>40</v>
      </c>
      <c r="D24" s="30"/>
      <c r="E24" s="30"/>
      <c r="F24" s="6" t="s">
        <v>33</v>
      </c>
      <c r="G24" s="27">
        <v>1</v>
      </c>
      <c r="H24" s="27"/>
      <c r="I24" s="27"/>
      <c r="J24" s="27"/>
      <c r="K24" s="30" t="s">
        <v>41</v>
      </c>
      <c r="L24" s="30"/>
      <c r="M24" s="37" t="s">
        <v>42</v>
      </c>
      <c r="N24" s="37"/>
      <c r="O24" s="38" t="s">
        <v>43</v>
      </c>
      <c r="P24" s="38"/>
      <c r="Q24" s="38"/>
      <c r="R24" s="38"/>
      <c r="S24" s="1"/>
    </row>
    <row r="25" spans="1:19" ht="81.75" customHeight="1" x14ac:dyDescent="0.2">
      <c r="A25" s="27">
        <v>9</v>
      </c>
      <c r="B25" s="27"/>
      <c r="C25" s="30" t="s">
        <v>44</v>
      </c>
      <c r="D25" s="30"/>
      <c r="E25" s="30"/>
      <c r="F25" s="6" t="s">
        <v>33</v>
      </c>
      <c r="G25" s="27">
        <v>1</v>
      </c>
      <c r="H25" s="27"/>
      <c r="I25" s="27"/>
      <c r="J25" s="27"/>
      <c r="K25" s="30" t="s">
        <v>45</v>
      </c>
      <c r="L25" s="30"/>
      <c r="M25" s="37" t="s">
        <v>46</v>
      </c>
      <c r="N25" s="37"/>
      <c r="O25" s="38" t="s">
        <v>47</v>
      </c>
      <c r="P25" s="38"/>
      <c r="Q25" s="38"/>
      <c r="R25" s="38"/>
      <c r="S25" s="1"/>
    </row>
    <row r="26" spans="1:19" ht="51" customHeight="1" x14ac:dyDescent="0.2">
      <c r="A26" s="27">
        <v>10</v>
      </c>
      <c r="B26" s="27"/>
      <c r="C26" s="30" t="s">
        <v>48</v>
      </c>
      <c r="D26" s="30"/>
      <c r="E26" s="30"/>
      <c r="F26" s="6" t="s">
        <v>33</v>
      </c>
      <c r="G26" s="27">
        <v>1</v>
      </c>
      <c r="H26" s="27"/>
      <c r="I26" s="27"/>
      <c r="J26" s="27"/>
      <c r="K26" s="30" t="s">
        <v>49</v>
      </c>
      <c r="L26" s="30"/>
      <c r="M26" s="37" t="s">
        <v>50</v>
      </c>
      <c r="N26" s="37"/>
      <c r="O26" s="38" t="s">
        <v>51</v>
      </c>
      <c r="P26" s="38"/>
      <c r="Q26" s="38"/>
      <c r="R26" s="38"/>
      <c r="S26" s="1"/>
    </row>
    <row r="27" spans="1:19" ht="60.75" customHeight="1" x14ac:dyDescent="0.2">
      <c r="A27" s="27">
        <v>11</v>
      </c>
      <c r="B27" s="27"/>
      <c r="C27" s="30" t="s">
        <v>52</v>
      </c>
      <c r="D27" s="30"/>
      <c r="E27" s="30"/>
      <c r="F27" s="6" t="s">
        <v>33</v>
      </c>
      <c r="G27" s="27">
        <v>1</v>
      </c>
      <c r="H27" s="27"/>
      <c r="I27" s="27"/>
      <c r="J27" s="27"/>
      <c r="K27" s="30" t="s">
        <v>53</v>
      </c>
      <c r="L27" s="30"/>
      <c r="M27" s="37" t="s">
        <v>54</v>
      </c>
      <c r="N27" s="37"/>
      <c r="O27" s="38" t="s">
        <v>55</v>
      </c>
      <c r="P27" s="38"/>
      <c r="Q27" s="38"/>
      <c r="R27" s="38"/>
      <c r="S27" s="1"/>
    </row>
    <row r="28" spans="1:19" ht="31.35" customHeight="1" x14ac:dyDescent="0.2">
      <c r="A28" s="27">
        <v>12</v>
      </c>
      <c r="B28" s="27"/>
      <c r="C28" s="30" t="s">
        <v>56</v>
      </c>
      <c r="D28" s="30"/>
      <c r="E28" s="30"/>
      <c r="F28" s="4"/>
      <c r="G28" s="29"/>
      <c r="H28" s="29"/>
      <c r="I28" s="29"/>
      <c r="J28" s="29"/>
      <c r="K28" s="29"/>
      <c r="L28" s="29"/>
      <c r="M28" s="29"/>
      <c r="N28" s="29"/>
      <c r="O28" s="38" t="s">
        <v>57</v>
      </c>
      <c r="P28" s="38"/>
      <c r="Q28" s="38"/>
      <c r="R28" s="38"/>
      <c r="S28" s="1"/>
    </row>
    <row r="29" spans="1:19" ht="31.35" customHeight="1" x14ac:dyDescent="0.2">
      <c r="A29" s="29"/>
      <c r="B29" s="29"/>
      <c r="C29" s="30" t="s">
        <v>58</v>
      </c>
      <c r="D29" s="30"/>
      <c r="E29" s="30"/>
      <c r="F29" s="4"/>
      <c r="G29" s="29"/>
      <c r="H29" s="29"/>
      <c r="I29" s="29"/>
      <c r="J29" s="29"/>
      <c r="K29" s="29"/>
      <c r="L29" s="29"/>
      <c r="M29" s="29"/>
      <c r="N29" s="29"/>
      <c r="O29" s="36"/>
      <c r="P29" s="36"/>
      <c r="Q29" s="36"/>
      <c r="R29" s="36"/>
      <c r="S29" s="1"/>
    </row>
    <row r="30" spans="1:19" ht="36" customHeight="1" x14ac:dyDescent="0.2">
      <c r="A30" s="27">
        <v>13</v>
      </c>
      <c r="B30" s="27"/>
      <c r="C30" s="30" t="s">
        <v>59</v>
      </c>
      <c r="D30" s="30"/>
      <c r="E30" s="30"/>
      <c r="F30" s="6" t="s">
        <v>33</v>
      </c>
      <c r="G30" s="27">
        <v>1</v>
      </c>
      <c r="H30" s="27"/>
      <c r="I30" s="27"/>
      <c r="J30" s="27"/>
      <c r="K30" s="30" t="s">
        <v>60</v>
      </c>
      <c r="L30" s="30"/>
      <c r="M30" s="37" t="s">
        <v>61</v>
      </c>
      <c r="N30" s="37"/>
      <c r="O30" s="38" t="s">
        <v>62</v>
      </c>
      <c r="P30" s="38"/>
      <c r="Q30" s="38"/>
      <c r="R30" s="38"/>
      <c r="S30" s="1"/>
    </row>
    <row r="31" spans="1:19" ht="56.25" customHeight="1" x14ac:dyDescent="0.2">
      <c r="A31" s="27">
        <v>14</v>
      </c>
      <c r="B31" s="27"/>
      <c r="C31" s="30" t="s">
        <v>63</v>
      </c>
      <c r="D31" s="30"/>
      <c r="E31" s="30"/>
      <c r="F31" s="5" t="s">
        <v>64</v>
      </c>
      <c r="G31" s="27">
        <v>3</v>
      </c>
      <c r="H31" s="27"/>
      <c r="I31" s="27"/>
      <c r="J31" s="27"/>
      <c r="K31" s="30" t="s">
        <v>65</v>
      </c>
      <c r="L31" s="30"/>
      <c r="M31" s="37" t="s">
        <v>66</v>
      </c>
      <c r="N31" s="37"/>
      <c r="O31" s="38" t="s">
        <v>55</v>
      </c>
      <c r="P31" s="38"/>
      <c r="Q31" s="38"/>
      <c r="R31" s="38"/>
      <c r="S31" s="1"/>
    </row>
    <row r="32" spans="1:19" ht="59.25" customHeight="1" x14ac:dyDescent="0.2">
      <c r="A32" s="27">
        <v>15</v>
      </c>
      <c r="B32" s="27"/>
      <c r="C32" s="30" t="s">
        <v>67</v>
      </c>
      <c r="D32" s="30"/>
      <c r="E32" s="30"/>
      <c r="F32" s="5" t="s">
        <v>64</v>
      </c>
      <c r="G32" s="27">
        <v>21</v>
      </c>
      <c r="H32" s="27"/>
      <c r="I32" s="27"/>
      <c r="J32" s="27"/>
      <c r="K32" s="30" t="s">
        <v>68</v>
      </c>
      <c r="L32" s="30"/>
      <c r="M32" s="37" t="s">
        <v>69</v>
      </c>
      <c r="N32" s="37"/>
      <c r="O32" s="38" t="s">
        <v>70</v>
      </c>
      <c r="P32" s="38"/>
      <c r="Q32" s="38"/>
      <c r="R32" s="38"/>
      <c r="S32" s="1"/>
    </row>
    <row r="33" spans="1:19" ht="48" customHeight="1" x14ac:dyDescent="0.2">
      <c r="A33" s="27">
        <v>16</v>
      </c>
      <c r="B33" s="27"/>
      <c r="C33" s="30" t="s">
        <v>71</v>
      </c>
      <c r="D33" s="30"/>
      <c r="E33" s="30"/>
      <c r="F33" s="5" t="s">
        <v>64</v>
      </c>
      <c r="G33" s="27">
        <v>3</v>
      </c>
      <c r="H33" s="27"/>
      <c r="I33" s="27"/>
      <c r="J33" s="27"/>
      <c r="K33" s="30" t="s">
        <v>72</v>
      </c>
      <c r="L33" s="30"/>
      <c r="M33" s="37" t="s">
        <v>73</v>
      </c>
      <c r="N33" s="37"/>
      <c r="O33" s="38" t="s">
        <v>74</v>
      </c>
      <c r="P33" s="38"/>
      <c r="Q33" s="38"/>
      <c r="R33" s="38"/>
      <c r="S33" s="1"/>
    </row>
    <row r="34" spans="1:19" ht="59.25" customHeight="1" x14ac:dyDescent="0.2">
      <c r="A34" s="27">
        <v>17</v>
      </c>
      <c r="B34" s="27"/>
      <c r="C34" s="30" t="s">
        <v>75</v>
      </c>
      <c r="D34" s="30"/>
      <c r="E34" s="30"/>
      <c r="F34" s="5" t="s">
        <v>64</v>
      </c>
      <c r="G34" s="27">
        <v>3</v>
      </c>
      <c r="H34" s="27"/>
      <c r="I34" s="27"/>
      <c r="J34" s="27"/>
      <c r="K34" s="30" t="s">
        <v>76</v>
      </c>
      <c r="L34" s="30"/>
      <c r="M34" s="37" t="s">
        <v>77</v>
      </c>
      <c r="N34" s="37"/>
      <c r="O34" s="38" t="s">
        <v>78</v>
      </c>
      <c r="P34" s="38"/>
      <c r="Q34" s="38"/>
      <c r="R34" s="38"/>
      <c r="S34" s="1"/>
    </row>
    <row r="35" spans="1:19" ht="69.75" customHeight="1" x14ac:dyDescent="0.2">
      <c r="A35" s="27">
        <v>18</v>
      </c>
      <c r="B35" s="27"/>
      <c r="C35" s="30" t="s">
        <v>79</v>
      </c>
      <c r="D35" s="30"/>
      <c r="E35" s="30"/>
      <c r="F35" s="5" t="s">
        <v>64</v>
      </c>
      <c r="G35" s="27">
        <v>5</v>
      </c>
      <c r="H35" s="27"/>
      <c r="I35" s="27"/>
      <c r="J35" s="27"/>
      <c r="K35" s="30" t="s">
        <v>80</v>
      </c>
      <c r="L35" s="30"/>
      <c r="M35" s="37" t="s">
        <v>81</v>
      </c>
      <c r="N35" s="37"/>
      <c r="O35" s="38" t="s">
        <v>82</v>
      </c>
      <c r="P35" s="38"/>
      <c r="Q35" s="38"/>
      <c r="R35" s="38"/>
      <c r="S35" s="1"/>
    </row>
    <row r="36" spans="1:19" ht="31.35" customHeight="1" x14ac:dyDescent="0.2">
      <c r="A36" s="27">
        <v>19</v>
      </c>
      <c r="B36" s="27"/>
      <c r="C36" s="30" t="s">
        <v>83</v>
      </c>
      <c r="D36" s="30"/>
      <c r="E36" s="30"/>
      <c r="F36" s="5" t="s">
        <v>64</v>
      </c>
      <c r="G36" s="27">
        <v>1</v>
      </c>
      <c r="H36" s="27"/>
      <c r="I36" s="27"/>
      <c r="J36" s="27"/>
      <c r="K36" s="30" t="s">
        <v>84</v>
      </c>
      <c r="L36" s="30"/>
      <c r="M36" s="37" t="s">
        <v>35</v>
      </c>
      <c r="N36" s="37"/>
      <c r="O36" s="38" t="s">
        <v>36</v>
      </c>
      <c r="P36" s="38"/>
      <c r="Q36" s="38"/>
      <c r="R36" s="38"/>
      <c r="S36" s="1"/>
    </row>
    <row r="37" spans="1:19" ht="43.5" customHeight="1" x14ac:dyDescent="0.2">
      <c r="A37" s="27">
        <v>20</v>
      </c>
      <c r="B37" s="27"/>
      <c r="C37" s="30" t="s">
        <v>85</v>
      </c>
      <c r="D37" s="30"/>
      <c r="E37" s="30"/>
      <c r="F37" s="5" t="s">
        <v>64</v>
      </c>
      <c r="G37" s="27">
        <v>1</v>
      </c>
      <c r="H37" s="27"/>
      <c r="I37" s="27"/>
      <c r="J37" s="27"/>
      <c r="K37" s="30" t="s">
        <v>86</v>
      </c>
      <c r="L37" s="30"/>
      <c r="M37" s="37" t="s">
        <v>87</v>
      </c>
      <c r="N37" s="37"/>
      <c r="O37" s="38" t="s">
        <v>88</v>
      </c>
      <c r="P37" s="38"/>
      <c r="Q37" s="38"/>
      <c r="R37" s="38"/>
      <c r="S37" s="1"/>
    </row>
    <row r="38" spans="1:19" ht="48" customHeight="1" x14ac:dyDescent="0.2">
      <c r="A38" s="39">
        <v>21</v>
      </c>
      <c r="B38" s="39"/>
      <c r="C38" s="40" t="s">
        <v>89</v>
      </c>
      <c r="D38" s="40"/>
      <c r="E38" s="40"/>
      <c r="F38" s="7" t="s">
        <v>64</v>
      </c>
      <c r="G38" s="39">
        <v>1</v>
      </c>
      <c r="H38" s="39"/>
      <c r="I38" s="39"/>
      <c r="J38" s="39"/>
      <c r="K38" s="40" t="s">
        <v>90</v>
      </c>
      <c r="L38" s="40"/>
      <c r="M38" s="22" t="s">
        <v>91</v>
      </c>
      <c r="N38" s="22"/>
      <c r="O38" s="41" t="s">
        <v>92</v>
      </c>
      <c r="P38" s="41"/>
      <c r="Q38" s="41"/>
      <c r="R38" s="41"/>
      <c r="S38" s="1"/>
    </row>
    <row r="39" spans="1:19" ht="31.35" customHeight="1" x14ac:dyDescent="0.2">
      <c r="A39" s="27">
        <v>22</v>
      </c>
      <c r="B39" s="27"/>
      <c r="C39" s="30" t="s">
        <v>93</v>
      </c>
      <c r="D39" s="30"/>
      <c r="E39" s="30"/>
      <c r="F39" s="6" t="s">
        <v>33</v>
      </c>
      <c r="G39" s="27">
        <v>1</v>
      </c>
      <c r="H39" s="27"/>
      <c r="I39" s="27"/>
      <c r="J39" s="27"/>
      <c r="K39" s="30" t="s">
        <v>94</v>
      </c>
      <c r="L39" s="30"/>
      <c r="M39" s="37" t="s">
        <v>95</v>
      </c>
      <c r="N39" s="37"/>
      <c r="O39" s="38" t="s">
        <v>96</v>
      </c>
      <c r="P39" s="38"/>
      <c r="Q39" s="38"/>
      <c r="R39" s="38"/>
      <c r="S39" s="1"/>
    </row>
    <row r="40" spans="1:19" ht="46.5" customHeight="1" x14ac:dyDescent="0.2">
      <c r="A40" s="27">
        <v>23</v>
      </c>
      <c r="B40" s="27"/>
      <c r="C40" s="30" t="s">
        <v>97</v>
      </c>
      <c r="D40" s="30"/>
      <c r="E40" s="30"/>
      <c r="F40" s="5" t="s">
        <v>64</v>
      </c>
      <c r="G40" s="27">
        <v>1</v>
      </c>
      <c r="H40" s="27"/>
      <c r="I40" s="27"/>
      <c r="J40" s="27"/>
      <c r="K40" s="30" t="s">
        <v>98</v>
      </c>
      <c r="L40" s="30"/>
      <c r="M40" s="37" t="s">
        <v>99</v>
      </c>
      <c r="N40" s="37"/>
      <c r="O40" s="38" t="s">
        <v>100</v>
      </c>
      <c r="P40" s="38"/>
      <c r="Q40" s="38"/>
      <c r="R40" s="38"/>
      <c r="S40" s="1"/>
    </row>
    <row r="41" spans="1:19" ht="78" customHeight="1" x14ac:dyDescent="0.2">
      <c r="A41" s="27">
        <v>24</v>
      </c>
      <c r="B41" s="27"/>
      <c r="C41" s="30" t="s">
        <v>101</v>
      </c>
      <c r="D41" s="30"/>
      <c r="E41" s="30"/>
      <c r="F41" s="5" t="s">
        <v>64</v>
      </c>
      <c r="G41" s="27">
        <v>1</v>
      </c>
      <c r="H41" s="27"/>
      <c r="I41" s="27"/>
      <c r="J41" s="27"/>
      <c r="K41" s="30" t="s">
        <v>102</v>
      </c>
      <c r="L41" s="30"/>
      <c r="M41" s="37" t="s">
        <v>103</v>
      </c>
      <c r="N41" s="37"/>
      <c r="O41" s="38" t="s">
        <v>104</v>
      </c>
      <c r="P41" s="38"/>
      <c r="Q41" s="38"/>
      <c r="R41" s="38"/>
      <c r="S41" s="1"/>
    </row>
    <row r="42" spans="1:19" ht="48" customHeight="1" x14ac:dyDescent="0.2">
      <c r="A42" s="27">
        <v>25</v>
      </c>
      <c r="B42" s="27"/>
      <c r="C42" s="30" t="s">
        <v>105</v>
      </c>
      <c r="D42" s="30"/>
      <c r="E42" s="30"/>
      <c r="F42" s="5" t="s">
        <v>64</v>
      </c>
      <c r="G42" s="27">
        <v>1</v>
      </c>
      <c r="H42" s="27"/>
      <c r="I42" s="27"/>
      <c r="J42" s="27"/>
      <c r="K42" s="30" t="s">
        <v>106</v>
      </c>
      <c r="L42" s="30"/>
      <c r="M42" s="37" t="s">
        <v>107</v>
      </c>
      <c r="N42" s="37"/>
      <c r="O42" s="38" t="s">
        <v>108</v>
      </c>
      <c r="P42" s="38"/>
      <c r="Q42" s="38"/>
      <c r="R42" s="38"/>
      <c r="S42" s="1"/>
    </row>
    <row r="43" spans="1:19" ht="48" customHeight="1" x14ac:dyDescent="0.2">
      <c r="A43" s="27">
        <v>26</v>
      </c>
      <c r="B43" s="27"/>
      <c r="C43" s="30" t="s">
        <v>109</v>
      </c>
      <c r="D43" s="30"/>
      <c r="E43" s="30"/>
      <c r="F43" s="5" t="s">
        <v>64</v>
      </c>
      <c r="G43" s="27">
        <v>1</v>
      </c>
      <c r="H43" s="27"/>
      <c r="I43" s="27"/>
      <c r="J43" s="27"/>
      <c r="K43" s="30" t="s">
        <v>110</v>
      </c>
      <c r="L43" s="30"/>
      <c r="M43" s="37" t="s">
        <v>87</v>
      </c>
      <c r="N43" s="37"/>
      <c r="O43" s="38" t="s">
        <v>88</v>
      </c>
      <c r="P43" s="38"/>
      <c r="Q43" s="38"/>
      <c r="R43" s="38"/>
      <c r="S43" s="1"/>
    </row>
    <row r="44" spans="1:19" ht="48" customHeight="1" x14ac:dyDescent="0.2">
      <c r="A44" s="27">
        <v>27</v>
      </c>
      <c r="B44" s="27"/>
      <c r="C44" s="30" t="s">
        <v>111</v>
      </c>
      <c r="D44" s="30"/>
      <c r="E44" s="30"/>
      <c r="F44" s="5" t="s">
        <v>64</v>
      </c>
      <c r="G44" s="27">
        <v>1</v>
      </c>
      <c r="H44" s="27"/>
      <c r="I44" s="27"/>
      <c r="J44" s="27"/>
      <c r="K44" s="30" t="s">
        <v>112</v>
      </c>
      <c r="L44" s="30"/>
      <c r="M44" s="37" t="s">
        <v>113</v>
      </c>
      <c r="N44" s="37"/>
      <c r="O44" s="38" t="s">
        <v>114</v>
      </c>
      <c r="P44" s="38"/>
      <c r="Q44" s="38"/>
      <c r="R44" s="38"/>
      <c r="S44" s="1"/>
    </row>
    <row r="45" spans="1:19" ht="72" customHeight="1" x14ac:dyDescent="0.2">
      <c r="A45" s="27">
        <v>28</v>
      </c>
      <c r="B45" s="27"/>
      <c r="C45" s="30" t="s">
        <v>115</v>
      </c>
      <c r="D45" s="30"/>
      <c r="E45" s="30"/>
      <c r="F45" s="5" t="s">
        <v>64</v>
      </c>
      <c r="G45" s="27">
        <v>1</v>
      </c>
      <c r="H45" s="27"/>
      <c r="I45" s="27"/>
      <c r="J45" s="27"/>
      <c r="K45" s="30" t="s">
        <v>116</v>
      </c>
      <c r="L45" s="30"/>
      <c r="M45" s="37" t="s">
        <v>117</v>
      </c>
      <c r="N45" s="37"/>
      <c r="O45" s="38" t="s">
        <v>118</v>
      </c>
      <c r="P45" s="38"/>
      <c r="Q45" s="38"/>
      <c r="R45" s="38"/>
      <c r="S45" s="1"/>
    </row>
    <row r="46" spans="1:19" ht="31.35" customHeight="1" x14ac:dyDescent="0.2">
      <c r="A46" s="27">
        <v>29</v>
      </c>
      <c r="B46" s="27"/>
      <c r="C46" s="30" t="s">
        <v>119</v>
      </c>
      <c r="D46" s="30"/>
      <c r="E46" s="30"/>
      <c r="F46" s="4"/>
      <c r="G46" s="29"/>
      <c r="H46" s="29"/>
      <c r="I46" s="29"/>
      <c r="J46" s="29"/>
      <c r="K46" s="29"/>
      <c r="L46" s="29"/>
      <c r="M46" s="29"/>
      <c r="N46" s="29"/>
      <c r="O46" s="38" t="s">
        <v>120</v>
      </c>
      <c r="P46" s="38"/>
      <c r="Q46" s="38"/>
      <c r="R46" s="38"/>
      <c r="S46" s="1"/>
    </row>
    <row r="47" spans="1:19" ht="31.35" customHeight="1" x14ac:dyDescent="0.2">
      <c r="A47" s="29"/>
      <c r="B47" s="29"/>
      <c r="C47" s="30" t="s">
        <v>121</v>
      </c>
      <c r="D47" s="30"/>
      <c r="E47" s="30"/>
      <c r="F47" s="4"/>
      <c r="G47" s="29"/>
      <c r="H47" s="29"/>
      <c r="I47" s="29"/>
      <c r="J47" s="29"/>
      <c r="K47" s="29"/>
      <c r="L47" s="29"/>
      <c r="M47" s="29"/>
      <c r="N47" s="29"/>
      <c r="O47" s="36"/>
      <c r="P47" s="36"/>
      <c r="Q47" s="36"/>
      <c r="R47" s="36"/>
      <c r="S47" s="1"/>
    </row>
    <row r="48" spans="1:19" ht="93.75" customHeight="1" x14ac:dyDescent="0.2">
      <c r="A48" s="27">
        <v>30</v>
      </c>
      <c r="B48" s="27"/>
      <c r="C48" s="30" t="s">
        <v>9</v>
      </c>
      <c r="D48" s="30"/>
      <c r="E48" s="30"/>
      <c r="F48" s="5" t="s">
        <v>10</v>
      </c>
      <c r="G48" s="27">
        <v>1</v>
      </c>
      <c r="H48" s="27"/>
      <c r="I48" s="27"/>
      <c r="J48" s="27"/>
      <c r="K48" s="30" t="s">
        <v>11</v>
      </c>
      <c r="L48" s="30"/>
      <c r="M48" s="37" t="s">
        <v>122</v>
      </c>
      <c r="N48" s="37"/>
      <c r="O48" s="38" t="s">
        <v>123</v>
      </c>
      <c r="P48" s="38"/>
      <c r="Q48" s="38"/>
      <c r="R48" s="38"/>
      <c r="S48" s="1"/>
    </row>
    <row r="49" spans="1:19" ht="128.25" customHeight="1" x14ac:dyDescent="0.2">
      <c r="A49" s="27">
        <v>31</v>
      </c>
      <c r="B49" s="27"/>
      <c r="C49" s="30" t="s">
        <v>14</v>
      </c>
      <c r="D49" s="30"/>
      <c r="E49" s="30"/>
      <c r="F49" s="5" t="s">
        <v>10</v>
      </c>
      <c r="G49" s="27">
        <v>1</v>
      </c>
      <c r="H49" s="27"/>
      <c r="I49" s="27"/>
      <c r="J49" s="27"/>
      <c r="K49" s="30" t="s">
        <v>15</v>
      </c>
      <c r="L49" s="30"/>
      <c r="M49" s="37" t="s">
        <v>124</v>
      </c>
      <c r="N49" s="37"/>
      <c r="O49" s="38" t="s">
        <v>114</v>
      </c>
      <c r="P49" s="38"/>
      <c r="Q49" s="38"/>
      <c r="R49" s="38"/>
      <c r="S49" s="1"/>
    </row>
    <row r="50" spans="1:19" ht="105" customHeight="1" x14ac:dyDescent="0.2">
      <c r="A50" s="39">
        <v>32</v>
      </c>
      <c r="B50" s="39"/>
      <c r="C50" s="40" t="s">
        <v>18</v>
      </c>
      <c r="D50" s="40"/>
      <c r="E50" s="40"/>
      <c r="F50" s="8" t="s">
        <v>19</v>
      </c>
      <c r="G50" s="39">
        <v>3</v>
      </c>
      <c r="H50" s="39"/>
      <c r="I50" s="39"/>
      <c r="J50" s="39"/>
      <c r="K50" s="40" t="s">
        <v>20</v>
      </c>
      <c r="L50" s="40"/>
      <c r="M50" s="40" t="s">
        <v>125</v>
      </c>
      <c r="N50" s="40"/>
      <c r="O50" s="41" t="s">
        <v>126</v>
      </c>
      <c r="P50" s="41"/>
      <c r="Q50" s="41"/>
      <c r="R50" s="41"/>
      <c r="S50" s="1"/>
    </row>
    <row r="51" spans="1:19" ht="59.25" customHeight="1" x14ac:dyDescent="0.2">
      <c r="A51" s="27">
        <v>33</v>
      </c>
      <c r="B51" s="27"/>
      <c r="C51" s="30" t="s">
        <v>127</v>
      </c>
      <c r="D51" s="30"/>
      <c r="E51" s="30"/>
      <c r="F51" s="5" t="s">
        <v>128</v>
      </c>
      <c r="G51" s="37" t="s">
        <v>129</v>
      </c>
      <c r="H51" s="37"/>
      <c r="I51" s="37"/>
      <c r="J51" s="37"/>
      <c r="K51" s="30" t="s">
        <v>130</v>
      </c>
      <c r="L51" s="30"/>
      <c r="M51" s="37" t="s">
        <v>131</v>
      </c>
      <c r="N51" s="37"/>
      <c r="O51" s="38" t="s">
        <v>132</v>
      </c>
      <c r="P51" s="38"/>
      <c r="Q51" s="38"/>
      <c r="R51" s="38"/>
      <c r="S51" s="1"/>
    </row>
    <row r="52" spans="1:19" ht="36" customHeight="1" x14ac:dyDescent="0.2">
      <c r="A52" s="27">
        <v>34</v>
      </c>
      <c r="B52" s="27"/>
      <c r="C52" s="30" t="s">
        <v>23</v>
      </c>
      <c r="D52" s="30"/>
      <c r="E52" s="30"/>
      <c r="F52" s="5" t="s">
        <v>10</v>
      </c>
      <c r="G52" s="27">
        <v>1</v>
      </c>
      <c r="H52" s="27"/>
      <c r="I52" s="27"/>
      <c r="J52" s="27"/>
      <c r="K52" s="30" t="s">
        <v>24</v>
      </c>
      <c r="L52" s="30"/>
      <c r="M52" s="37" t="s">
        <v>133</v>
      </c>
      <c r="N52" s="37"/>
      <c r="O52" s="38" t="s">
        <v>114</v>
      </c>
      <c r="P52" s="38"/>
      <c r="Q52" s="38"/>
      <c r="R52" s="38"/>
      <c r="S52" s="1"/>
    </row>
    <row r="53" spans="1:19" ht="63.75" customHeight="1" x14ac:dyDescent="0.2">
      <c r="A53" s="27">
        <v>35</v>
      </c>
      <c r="B53" s="27"/>
      <c r="C53" s="30" t="s">
        <v>27</v>
      </c>
      <c r="D53" s="30"/>
      <c r="E53" s="30"/>
      <c r="F53" s="6" t="s">
        <v>28</v>
      </c>
      <c r="G53" s="27">
        <v>10</v>
      </c>
      <c r="H53" s="27"/>
      <c r="I53" s="27"/>
      <c r="J53" s="27"/>
      <c r="K53" s="30" t="s">
        <v>29</v>
      </c>
      <c r="L53" s="30"/>
      <c r="M53" s="37" t="s">
        <v>134</v>
      </c>
      <c r="N53" s="37"/>
      <c r="O53" s="38" t="s">
        <v>135</v>
      </c>
      <c r="P53" s="38"/>
      <c r="Q53" s="38"/>
      <c r="R53" s="38"/>
      <c r="S53" s="1"/>
    </row>
    <row r="54" spans="1:19" ht="69.75" customHeight="1" x14ac:dyDescent="0.2">
      <c r="A54" s="27">
        <v>36</v>
      </c>
      <c r="B54" s="27"/>
      <c r="C54" s="30" t="s">
        <v>136</v>
      </c>
      <c r="D54" s="30"/>
      <c r="E54" s="30"/>
      <c r="F54" s="6" t="s">
        <v>137</v>
      </c>
      <c r="G54" s="37" t="s">
        <v>138</v>
      </c>
      <c r="H54" s="37"/>
      <c r="I54" s="37"/>
      <c r="J54" s="37"/>
      <c r="K54" s="30" t="s">
        <v>139</v>
      </c>
      <c r="L54" s="30"/>
      <c r="M54" s="37" t="s">
        <v>140</v>
      </c>
      <c r="N54" s="37"/>
      <c r="O54" s="38" t="s">
        <v>141</v>
      </c>
      <c r="P54" s="38"/>
      <c r="Q54" s="38"/>
      <c r="R54" s="38"/>
      <c r="S54" s="1"/>
    </row>
    <row r="55" spans="1:19" ht="36" customHeight="1" x14ac:dyDescent="0.2">
      <c r="A55" s="27">
        <v>37</v>
      </c>
      <c r="B55" s="27"/>
      <c r="C55" s="30" t="s">
        <v>142</v>
      </c>
      <c r="D55" s="30"/>
      <c r="E55" s="30"/>
      <c r="F55" s="6" t="s">
        <v>143</v>
      </c>
      <c r="G55" s="27">
        <v>1</v>
      </c>
      <c r="H55" s="27"/>
      <c r="I55" s="27"/>
      <c r="J55" s="27"/>
      <c r="K55" s="30" t="s">
        <v>144</v>
      </c>
      <c r="L55" s="30"/>
      <c r="M55" s="37" t="s">
        <v>145</v>
      </c>
      <c r="N55" s="37"/>
      <c r="O55" s="38" t="s">
        <v>146</v>
      </c>
      <c r="P55" s="38"/>
      <c r="Q55" s="38"/>
      <c r="R55" s="38"/>
      <c r="S55" s="1"/>
    </row>
    <row r="56" spans="1:19" ht="93.75" customHeight="1" x14ac:dyDescent="0.2">
      <c r="A56" s="27">
        <v>38</v>
      </c>
      <c r="B56" s="27"/>
      <c r="C56" s="30" t="s">
        <v>147</v>
      </c>
      <c r="D56" s="30"/>
      <c r="E56" s="30"/>
      <c r="F56" s="6" t="s">
        <v>148</v>
      </c>
      <c r="G56" s="27">
        <v>1</v>
      </c>
      <c r="H56" s="27"/>
      <c r="I56" s="27"/>
      <c r="J56" s="27"/>
      <c r="K56" s="30" t="s">
        <v>149</v>
      </c>
      <c r="L56" s="30"/>
      <c r="M56" s="30" t="s">
        <v>150</v>
      </c>
      <c r="N56" s="30"/>
      <c r="O56" s="38" t="s">
        <v>151</v>
      </c>
      <c r="P56" s="38"/>
      <c r="Q56" s="38"/>
      <c r="R56" s="38"/>
      <c r="S56" s="1"/>
    </row>
    <row r="57" spans="1:19" ht="31.35" customHeight="1" x14ac:dyDescent="0.2">
      <c r="A57" s="27">
        <v>39</v>
      </c>
      <c r="B57" s="27"/>
      <c r="C57" s="30" t="s">
        <v>152</v>
      </c>
      <c r="D57" s="30"/>
      <c r="E57" s="30"/>
      <c r="F57" s="4"/>
      <c r="G57" s="29"/>
      <c r="H57" s="29"/>
      <c r="I57" s="29"/>
      <c r="J57" s="29"/>
      <c r="K57" s="29"/>
      <c r="L57" s="29"/>
      <c r="M57" s="29"/>
      <c r="N57" s="29"/>
      <c r="O57" s="38" t="s">
        <v>153</v>
      </c>
      <c r="P57" s="38"/>
      <c r="Q57" s="38"/>
      <c r="R57" s="38"/>
      <c r="S57" s="1"/>
    </row>
    <row r="58" spans="1:19" ht="31.35" customHeight="1" x14ac:dyDescent="0.2">
      <c r="A58" s="29"/>
      <c r="B58" s="29"/>
      <c r="C58" s="30" t="s">
        <v>154</v>
      </c>
      <c r="D58" s="30"/>
      <c r="E58" s="30"/>
      <c r="F58" s="4"/>
      <c r="G58" s="29"/>
      <c r="H58" s="29"/>
      <c r="I58" s="29"/>
      <c r="J58" s="29"/>
      <c r="K58" s="29"/>
      <c r="L58" s="29"/>
      <c r="M58" s="29"/>
      <c r="N58" s="29"/>
      <c r="O58" s="36"/>
      <c r="P58" s="36"/>
      <c r="Q58" s="36"/>
      <c r="R58" s="36"/>
      <c r="S58" s="1"/>
    </row>
    <row r="59" spans="1:19" ht="36" customHeight="1" x14ac:dyDescent="0.2">
      <c r="A59" s="27">
        <v>40</v>
      </c>
      <c r="B59" s="27"/>
      <c r="C59" s="30" t="s">
        <v>155</v>
      </c>
      <c r="D59" s="30"/>
      <c r="E59" s="30"/>
      <c r="F59" s="6" t="s">
        <v>137</v>
      </c>
      <c r="G59" s="37" t="s">
        <v>156</v>
      </c>
      <c r="H59" s="37"/>
      <c r="I59" s="37"/>
      <c r="J59" s="37"/>
      <c r="K59" s="30" t="s">
        <v>157</v>
      </c>
      <c r="L59" s="30"/>
      <c r="M59" s="37" t="s">
        <v>158</v>
      </c>
      <c r="N59" s="37"/>
      <c r="O59" s="38" t="s">
        <v>159</v>
      </c>
      <c r="P59" s="38"/>
      <c r="Q59" s="38"/>
      <c r="R59" s="38"/>
      <c r="S59" s="1"/>
    </row>
    <row r="60" spans="1:19" ht="70.5" customHeight="1" x14ac:dyDescent="0.2">
      <c r="A60" s="27">
        <v>41</v>
      </c>
      <c r="B60" s="27"/>
      <c r="C60" s="30" t="s">
        <v>160</v>
      </c>
      <c r="D60" s="30"/>
      <c r="E60" s="30"/>
      <c r="F60" s="6" t="s">
        <v>137</v>
      </c>
      <c r="G60" s="37" t="s">
        <v>161</v>
      </c>
      <c r="H60" s="37"/>
      <c r="I60" s="37"/>
      <c r="J60" s="37"/>
      <c r="K60" s="30" t="s">
        <v>162</v>
      </c>
      <c r="L60" s="30"/>
      <c r="M60" s="30" t="s">
        <v>163</v>
      </c>
      <c r="N60" s="30"/>
      <c r="O60" s="38" t="s">
        <v>164</v>
      </c>
      <c r="P60" s="38"/>
      <c r="Q60" s="38"/>
      <c r="R60" s="38"/>
      <c r="S60" s="1"/>
    </row>
    <row r="61" spans="1:19" ht="36" customHeight="1" x14ac:dyDescent="0.2">
      <c r="A61" s="27">
        <v>42</v>
      </c>
      <c r="B61" s="27"/>
      <c r="C61" s="30" t="s">
        <v>165</v>
      </c>
      <c r="D61" s="30"/>
      <c r="E61" s="30"/>
      <c r="F61" s="6" t="s">
        <v>137</v>
      </c>
      <c r="G61" s="37" t="s">
        <v>166</v>
      </c>
      <c r="H61" s="37"/>
      <c r="I61" s="37"/>
      <c r="J61" s="37"/>
      <c r="K61" s="30" t="s">
        <v>167</v>
      </c>
      <c r="L61" s="30"/>
      <c r="M61" s="30" t="s">
        <v>168</v>
      </c>
      <c r="N61" s="30"/>
      <c r="O61" s="38" t="s">
        <v>169</v>
      </c>
      <c r="P61" s="38"/>
      <c r="Q61" s="38"/>
      <c r="R61" s="38"/>
      <c r="S61" s="1"/>
    </row>
    <row r="62" spans="1:19" ht="31.35" customHeight="1" x14ac:dyDescent="0.2">
      <c r="A62" s="27">
        <v>43</v>
      </c>
      <c r="B62" s="27"/>
      <c r="C62" s="30" t="s">
        <v>170</v>
      </c>
      <c r="D62" s="30"/>
      <c r="E62" s="30"/>
      <c r="F62" s="4"/>
      <c r="G62" s="29"/>
      <c r="H62" s="29"/>
      <c r="I62" s="29"/>
      <c r="J62" s="29"/>
      <c r="K62" s="29"/>
      <c r="L62" s="29"/>
      <c r="M62" s="29"/>
      <c r="N62" s="29"/>
      <c r="O62" s="38" t="s">
        <v>171</v>
      </c>
      <c r="P62" s="38"/>
      <c r="Q62" s="38"/>
      <c r="R62" s="38"/>
      <c r="S62" s="1"/>
    </row>
    <row r="63" spans="1:19" ht="171" customHeight="1" x14ac:dyDescent="0.2">
      <c r="A63" s="39">
        <v>44</v>
      </c>
      <c r="B63" s="39"/>
      <c r="C63" s="40" t="s">
        <v>172</v>
      </c>
      <c r="D63" s="40"/>
      <c r="E63" s="40"/>
      <c r="F63" s="9"/>
      <c r="G63" s="42"/>
      <c r="H63" s="42"/>
      <c r="I63" s="42"/>
      <c r="J63" s="42"/>
      <c r="K63" s="40" t="s">
        <v>173</v>
      </c>
      <c r="L63" s="40"/>
      <c r="M63" s="22" t="s">
        <v>174</v>
      </c>
      <c r="N63" s="22"/>
      <c r="O63" s="41">
        <v>5104</v>
      </c>
      <c r="P63" s="41"/>
      <c r="Q63" s="41"/>
      <c r="R63" s="41"/>
      <c r="S63" s="1"/>
    </row>
    <row r="64" spans="1:19" ht="90" customHeight="1" x14ac:dyDescent="0.2">
      <c r="A64" s="27">
        <v>45</v>
      </c>
      <c r="B64" s="27"/>
      <c r="C64" s="30" t="s">
        <v>182</v>
      </c>
      <c r="D64" s="30"/>
      <c r="E64" s="30"/>
      <c r="F64" s="4"/>
      <c r="G64" s="29"/>
      <c r="H64" s="29"/>
      <c r="I64" s="29"/>
      <c r="J64" s="29"/>
      <c r="K64" s="30" t="s">
        <v>181</v>
      </c>
      <c r="L64" s="30"/>
      <c r="M64" s="37">
        <v>63.43</v>
      </c>
      <c r="N64" s="37"/>
      <c r="O64" s="38">
        <f>O63*M64</f>
        <v>323746.71999999997</v>
      </c>
      <c r="P64" s="38"/>
      <c r="Q64" s="38"/>
      <c r="R64" s="38"/>
      <c r="S64" s="1"/>
    </row>
    <row r="65" spans="1:19" s="20" customFormat="1" ht="90" customHeight="1" x14ac:dyDescent="0.2">
      <c r="A65" s="18"/>
      <c r="B65" s="13"/>
      <c r="C65" s="55" t="s">
        <v>187</v>
      </c>
      <c r="D65" s="25"/>
      <c r="E65" s="26"/>
      <c r="F65" s="19"/>
      <c r="G65" s="56">
        <v>323746.71999999997</v>
      </c>
      <c r="H65" s="49"/>
      <c r="I65" s="49"/>
      <c r="J65" s="50"/>
      <c r="K65" s="57" t="s">
        <v>189</v>
      </c>
      <c r="L65" s="26"/>
      <c r="M65" s="57" t="s">
        <v>188</v>
      </c>
      <c r="N65" s="58"/>
      <c r="O65" s="24">
        <f>G65*M65</f>
        <v>8582.9703751932793</v>
      </c>
      <c r="P65" s="59"/>
      <c r="Q65" s="59"/>
      <c r="R65" s="60"/>
      <c r="S65" s="1"/>
    </row>
    <row r="66" spans="1:19" s="20" customFormat="1" ht="90" customHeight="1" x14ac:dyDescent="0.2">
      <c r="A66" s="18"/>
      <c r="B66" s="13"/>
      <c r="C66" s="55" t="s">
        <v>190</v>
      </c>
      <c r="D66" s="25"/>
      <c r="E66" s="26"/>
      <c r="F66" s="19"/>
      <c r="G66" s="48">
        <f>O64+O65</f>
        <v>332329.69037519326</v>
      </c>
      <c r="H66" s="49"/>
      <c r="I66" s="49"/>
      <c r="J66" s="50"/>
      <c r="K66" s="22"/>
      <c r="L66" s="23"/>
      <c r="M66" s="22"/>
      <c r="N66" s="23"/>
      <c r="O66" s="24">
        <f>G66</f>
        <v>332329.69037519326</v>
      </c>
      <c r="P66" s="25"/>
      <c r="Q66" s="25"/>
      <c r="R66" s="26"/>
      <c r="S66" s="1"/>
    </row>
    <row r="67" spans="1:19" s="10" customFormat="1" ht="24" customHeight="1" x14ac:dyDescent="0.2">
      <c r="A67" s="3"/>
      <c r="B67" s="13"/>
      <c r="C67" s="45" t="s">
        <v>186</v>
      </c>
      <c r="D67" s="46"/>
      <c r="E67" s="47"/>
      <c r="F67" s="4"/>
      <c r="G67" s="48">
        <f>O66</f>
        <v>332329.69037519326</v>
      </c>
      <c r="H67" s="49"/>
      <c r="I67" s="49"/>
      <c r="J67" s="50"/>
      <c r="K67" s="22" t="s">
        <v>189</v>
      </c>
      <c r="L67" s="23"/>
      <c r="M67" s="51">
        <v>1.4999999999999999E-2</v>
      </c>
      <c r="N67" s="23"/>
      <c r="O67" s="52">
        <f>G67*M67</f>
        <v>4984.9453556278986</v>
      </c>
      <c r="P67" s="53"/>
      <c r="Q67" s="53"/>
      <c r="R67" s="54"/>
      <c r="S67" s="1"/>
    </row>
    <row r="68" spans="1:19" ht="195" customHeight="1" x14ac:dyDescent="0.2">
      <c r="A68" s="27">
        <v>47</v>
      </c>
      <c r="B68" s="27"/>
      <c r="C68" s="30" t="s">
        <v>175</v>
      </c>
      <c r="D68" s="30"/>
      <c r="E68" s="30"/>
      <c r="F68" s="4"/>
      <c r="G68" s="29"/>
      <c r="H68" s="29"/>
      <c r="I68" s="29"/>
      <c r="J68" s="29"/>
      <c r="K68" s="30" t="s">
        <v>176</v>
      </c>
      <c r="L68" s="30"/>
      <c r="M68" s="37" t="s">
        <v>177</v>
      </c>
      <c r="N68" s="37"/>
      <c r="O68" s="38">
        <v>150000</v>
      </c>
      <c r="P68" s="38"/>
      <c r="Q68" s="38"/>
      <c r="R68" s="38"/>
      <c r="S68" s="1"/>
    </row>
    <row r="69" spans="1:19" ht="31.35" customHeight="1" x14ac:dyDescent="0.2">
      <c r="A69" s="39">
        <v>47</v>
      </c>
      <c r="B69" s="39"/>
      <c r="C69" s="40" t="s">
        <v>185</v>
      </c>
      <c r="D69" s="40"/>
      <c r="E69" s="40"/>
      <c r="F69" s="9"/>
      <c r="G69" s="42"/>
      <c r="H69" s="42"/>
      <c r="I69" s="42"/>
      <c r="J69" s="42"/>
      <c r="K69" s="42"/>
      <c r="L69" s="42"/>
      <c r="M69" s="42"/>
      <c r="N69" s="42"/>
      <c r="O69" s="43">
        <f>O66+O67+O68</f>
        <v>487314.63573082117</v>
      </c>
      <c r="P69" s="44"/>
      <c r="Q69" s="44"/>
      <c r="R69" s="44"/>
      <c r="S69" s="1"/>
    </row>
    <row r="70" spans="1:19" ht="31.35" customHeight="1" x14ac:dyDescent="0.2">
      <c r="A70" s="67">
        <v>48</v>
      </c>
      <c r="B70" s="67"/>
      <c r="C70" s="68" t="s">
        <v>183</v>
      </c>
      <c r="D70" s="68"/>
      <c r="E70" s="68"/>
      <c r="F70" s="12"/>
      <c r="G70" s="69"/>
      <c r="H70" s="69"/>
      <c r="I70" s="69"/>
      <c r="J70" s="69"/>
      <c r="K70" s="69"/>
      <c r="L70" s="69"/>
      <c r="M70" s="69"/>
      <c r="N70" s="69"/>
      <c r="O70" s="70"/>
      <c r="P70" s="70"/>
      <c r="Q70" s="70"/>
      <c r="R70" s="70"/>
      <c r="S70" s="1"/>
    </row>
    <row r="71" spans="1:19" ht="36.75" customHeight="1" x14ac:dyDescent="0.2">
      <c r="A71" s="71">
        <v>49</v>
      </c>
      <c r="B71" s="71"/>
      <c r="C71" s="72" t="s">
        <v>184</v>
      </c>
      <c r="D71" s="73"/>
      <c r="E71" s="73"/>
      <c r="F71" s="1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</row>
    <row r="72" spans="1:19" ht="11.25" customHeight="1" x14ac:dyDescent="0.2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</row>
    <row r="73" spans="1:19" ht="11.85" customHeight="1" x14ac:dyDescent="0.2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</row>
    <row r="74" spans="1:19" ht="11.25" customHeight="1" x14ac:dyDescent="0.2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</row>
    <row r="75" spans="1:19" ht="11.85" customHeight="1" x14ac:dyDescent="0.2">
      <c r="A75" s="16"/>
      <c r="B75" s="16"/>
      <c r="C75" s="16"/>
      <c r="D75" s="17"/>
      <c r="E75" s="17"/>
      <c r="F75" s="17"/>
      <c r="G75" s="16"/>
      <c r="H75" s="16"/>
      <c r="I75" s="16"/>
      <c r="J75" s="17"/>
      <c r="K75" s="17"/>
      <c r="L75" s="17"/>
      <c r="M75" s="16"/>
      <c r="N75" s="16"/>
      <c r="O75" s="16"/>
      <c r="P75" s="17"/>
      <c r="Q75" s="17"/>
      <c r="R75" s="17"/>
    </row>
    <row r="76" spans="1:19" ht="22.7" customHeight="1" x14ac:dyDescent="0.2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</row>
    <row r="78" spans="1:19" ht="7.5" customHeight="1" x14ac:dyDescent="0.2">
      <c r="Q78" s="63"/>
    </row>
    <row r="79" spans="1:19" ht="3.75" customHeight="1" x14ac:dyDescent="0.2">
      <c r="A79" s="65"/>
      <c r="B79" s="65"/>
      <c r="C79" s="65"/>
      <c r="D79" s="65"/>
      <c r="Q79" s="64"/>
    </row>
    <row r="80" spans="1:19" ht="3.95" customHeight="1" x14ac:dyDescent="0.2">
      <c r="A80" s="65"/>
      <c r="B80" s="65"/>
      <c r="C80" s="65"/>
      <c r="D80" s="65"/>
    </row>
  </sheetData>
  <mergeCells count="353">
    <mergeCell ref="L1:R4"/>
    <mergeCell ref="A72:O72"/>
    <mergeCell ref="Q78:Q79"/>
    <mergeCell ref="A79:D80"/>
    <mergeCell ref="C5:N5"/>
    <mergeCell ref="A70:B70"/>
    <mergeCell ref="C70:E70"/>
    <mergeCell ref="G70:J70"/>
    <mergeCell ref="K70:L70"/>
    <mergeCell ref="M70:N70"/>
    <mergeCell ref="O70:R70"/>
    <mergeCell ref="A71:B71"/>
    <mergeCell ref="C71:E71"/>
    <mergeCell ref="G71:J71"/>
    <mergeCell ref="K71:L71"/>
    <mergeCell ref="M71:N71"/>
    <mergeCell ref="O71:R71"/>
    <mergeCell ref="A68:B68"/>
    <mergeCell ref="C68:E68"/>
    <mergeCell ref="G68:J68"/>
    <mergeCell ref="K68:L68"/>
    <mergeCell ref="M68:N68"/>
    <mergeCell ref="O68:R68"/>
    <mergeCell ref="A69:B69"/>
    <mergeCell ref="C69:E69"/>
    <mergeCell ref="G69:J69"/>
    <mergeCell ref="K69:L69"/>
    <mergeCell ref="M69:N69"/>
    <mergeCell ref="O69:R69"/>
    <mergeCell ref="A64:B64"/>
    <mergeCell ref="C64:E64"/>
    <mergeCell ref="G64:J64"/>
    <mergeCell ref="K64:L64"/>
    <mergeCell ref="M64:N64"/>
    <mergeCell ref="O64:R64"/>
    <mergeCell ref="C67:E67"/>
    <mergeCell ref="G67:J67"/>
    <mergeCell ref="K67:L67"/>
    <mergeCell ref="M67:N67"/>
    <mergeCell ref="O67:R67"/>
    <mergeCell ref="C65:E65"/>
    <mergeCell ref="G65:J65"/>
    <mergeCell ref="K65:L65"/>
    <mergeCell ref="M65:N65"/>
    <mergeCell ref="O65:R65"/>
    <mergeCell ref="C66:E66"/>
    <mergeCell ref="G66:J66"/>
    <mergeCell ref="K66:L66"/>
    <mergeCell ref="A62:B62"/>
    <mergeCell ref="C62:E62"/>
    <mergeCell ref="G62:J62"/>
    <mergeCell ref="K62:L62"/>
    <mergeCell ref="M62:N62"/>
    <mergeCell ref="O62:R62"/>
    <mergeCell ref="A63:B63"/>
    <mergeCell ref="C63:E63"/>
    <mergeCell ref="G63:J63"/>
    <mergeCell ref="K63:L63"/>
    <mergeCell ref="M63:N63"/>
    <mergeCell ref="O63:R63"/>
    <mergeCell ref="A60:B60"/>
    <mergeCell ref="C60:E60"/>
    <mergeCell ref="G60:J60"/>
    <mergeCell ref="K60:L60"/>
    <mergeCell ref="M60:N60"/>
    <mergeCell ref="O60:R60"/>
    <mergeCell ref="A61:B61"/>
    <mergeCell ref="C61:E61"/>
    <mergeCell ref="G61:J61"/>
    <mergeCell ref="K61:L61"/>
    <mergeCell ref="M61:N61"/>
    <mergeCell ref="O61:R61"/>
    <mergeCell ref="A58:B58"/>
    <mergeCell ref="C58:E58"/>
    <mergeCell ref="G58:J58"/>
    <mergeCell ref="K58:L58"/>
    <mergeCell ref="M58:N58"/>
    <mergeCell ref="O58:R58"/>
    <mergeCell ref="A59:B59"/>
    <mergeCell ref="C59:E59"/>
    <mergeCell ref="G59:J59"/>
    <mergeCell ref="K59:L59"/>
    <mergeCell ref="M59:N59"/>
    <mergeCell ref="O59:R59"/>
    <mergeCell ref="A56:B56"/>
    <mergeCell ref="C56:E56"/>
    <mergeCell ref="G56:J56"/>
    <mergeCell ref="K56:L56"/>
    <mergeCell ref="M56:N56"/>
    <mergeCell ref="O56:R56"/>
    <mergeCell ref="A57:B57"/>
    <mergeCell ref="C57:E57"/>
    <mergeCell ref="G57:J57"/>
    <mergeCell ref="K57:L57"/>
    <mergeCell ref="M57:N57"/>
    <mergeCell ref="O57:R57"/>
    <mergeCell ref="A54:B54"/>
    <mergeCell ref="C54:E54"/>
    <mergeCell ref="G54:J54"/>
    <mergeCell ref="K54:L54"/>
    <mergeCell ref="M54:N54"/>
    <mergeCell ref="O54:R54"/>
    <mergeCell ref="A55:B55"/>
    <mergeCell ref="C55:E55"/>
    <mergeCell ref="G55:J55"/>
    <mergeCell ref="K55:L55"/>
    <mergeCell ref="M55:N55"/>
    <mergeCell ref="O55:R55"/>
    <mergeCell ref="A52:B52"/>
    <mergeCell ref="C52:E52"/>
    <mergeCell ref="G52:J52"/>
    <mergeCell ref="K52:L52"/>
    <mergeCell ref="M52:N52"/>
    <mergeCell ref="O52:R52"/>
    <mergeCell ref="A53:B53"/>
    <mergeCell ref="C53:E53"/>
    <mergeCell ref="G53:J53"/>
    <mergeCell ref="K53:L53"/>
    <mergeCell ref="M53:N53"/>
    <mergeCell ref="O53:R53"/>
    <mergeCell ref="A51:B51"/>
    <mergeCell ref="C51:E51"/>
    <mergeCell ref="G51:J51"/>
    <mergeCell ref="K51:L51"/>
    <mergeCell ref="M51:N51"/>
    <mergeCell ref="O51:R51"/>
    <mergeCell ref="A49:B49"/>
    <mergeCell ref="C49:E49"/>
    <mergeCell ref="G49:J49"/>
    <mergeCell ref="K49:L49"/>
    <mergeCell ref="M49:N49"/>
    <mergeCell ref="O49:R49"/>
    <mergeCell ref="A50:B50"/>
    <mergeCell ref="C50:E50"/>
    <mergeCell ref="G50:J50"/>
    <mergeCell ref="K50:L50"/>
    <mergeCell ref="M50:N50"/>
    <mergeCell ref="O50:R50"/>
    <mergeCell ref="A47:B47"/>
    <mergeCell ref="C47:E47"/>
    <mergeCell ref="G47:J47"/>
    <mergeCell ref="K47:L47"/>
    <mergeCell ref="M47:N47"/>
    <mergeCell ref="O47:R47"/>
    <mergeCell ref="A48:B48"/>
    <mergeCell ref="C48:E48"/>
    <mergeCell ref="G48:J48"/>
    <mergeCell ref="K48:L48"/>
    <mergeCell ref="M48:N48"/>
    <mergeCell ref="O48:R48"/>
    <mergeCell ref="A45:B45"/>
    <mergeCell ref="C45:E45"/>
    <mergeCell ref="G45:J45"/>
    <mergeCell ref="K45:L45"/>
    <mergeCell ref="M45:N45"/>
    <mergeCell ref="O45:R45"/>
    <mergeCell ref="A46:B46"/>
    <mergeCell ref="C46:E46"/>
    <mergeCell ref="G46:J46"/>
    <mergeCell ref="K46:L46"/>
    <mergeCell ref="M46:N46"/>
    <mergeCell ref="O46:R46"/>
    <mergeCell ref="A43:B43"/>
    <mergeCell ref="C43:E43"/>
    <mergeCell ref="G43:J43"/>
    <mergeCell ref="K43:L43"/>
    <mergeCell ref="M43:N43"/>
    <mergeCell ref="O43:R43"/>
    <mergeCell ref="A44:B44"/>
    <mergeCell ref="C44:E44"/>
    <mergeCell ref="G44:J44"/>
    <mergeCell ref="K44:L44"/>
    <mergeCell ref="M44:N44"/>
    <mergeCell ref="O44:R44"/>
    <mergeCell ref="A41:B41"/>
    <mergeCell ref="C41:E41"/>
    <mergeCell ref="G41:J41"/>
    <mergeCell ref="K41:L41"/>
    <mergeCell ref="M41:N41"/>
    <mergeCell ref="O41:R41"/>
    <mergeCell ref="A42:B42"/>
    <mergeCell ref="C42:E42"/>
    <mergeCell ref="G42:J42"/>
    <mergeCell ref="K42:L42"/>
    <mergeCell ref="M42:N42"/>
    <mergeCell ref="O42:R42"/>
    <mergeCell ref="A39:B39"/>
    <mergeCell ref="C39:E39"/>
    <mergeCell ref="G39:J39"/>
    <mergeCell ref="K39:L39"/>
    <mergeCell ref="M39:N39"/>
    <mergeCell ref="O39:R39"/>
    <mergeCell ref="A40:B40"/>
    <mergeCell ref="C40:E40"/>
    <mergeCell ref="G40:J40"/>
    <mergeCell ref="K40:L40"/>
    <mergeCell ref="M40:N40"/>
    <mergeCell ref="O40:R40"/>
    <mergeCell ref="A38:B38"/>
    <mergeCell ref="C38:E38"/>
    <mergeCell ref="G38:J38"/>
    <mergeCell ref="K38:L38"/>
    <mergeCell ref="M38:N38"/>
    <mergeCell ref="O38:R38"/>
    <mergeCell ref="A36:B36"/>
    <mergeCell ref="C36:E36"/>
    <mergeCell ref="G36:J36"/>
    <mergeCell ref="K36:L36"/>
    <mergeCell ref="M36:N36"/>
    <mergeCell ref="O36:R36"/>
    <mergeCell ref="A37:B37"/>
    <mergeCell ref="C37:E37"/>
    <mergeCell ref="G37:J37"/>
    <mergeCell ref="K37:L37"/>
    <mergeCell ref="M37:N37"/>
    <mergeCell ref="O37:R37"/>
    <mergeCell ref="A34:B34"/>
    <mergeCell ref="C34:E34"/>
    <mergeCell ref="G34:J34"/>
    <mergeCell ref="K34:L34"/>
    <mergeCell ref="M34:N34"/>
    <mergeCell ref="O34:R34"/>
    <mergeCell ref="A35:B35"/>
    <mergeCell ref="C35:E35"/>
    <mergeCell ref="G35:J35"/>
    <mergeCell ref="K35:L35"/>
    <mergeCell ref="M35:N35"/>
    <mergeCell ref="O35:R35"/>
    <mergeCell ref="A32:B32"/>
    <mergeCell ref="C32:E32"/>
    <mergeCell ref="G32:J32"/>
    <mergeCell ref="K32:L32"/>
    <mergeCell ref="M32:N32"/>
    <mergeCell ref="O32:R32"/>
    <mergeCell ref="A33:B33"/>
    <mergeCell ref="C33:E33"/>
    <mergeCell ref="G33:J33"/>
    <mergeCell ref="K33:L33"/>
    <mergeCell ref="M33:N33"/>
    <mergeCell ref="O33:R33"/>
    <mergeCell ref="A30:B30"/>
    <mergeCell ref="C30:E30"/>
    <mergeCell ref="G30:J30"/>
    <mergeCell ref="K30:L30"/>
    <mergeCell ref="M30:N30"/>
    <mergeCell ref="O30:R30"/>
    <mergeCell ref="A31:B31"/>
    <mergeCell ref="C31:E31"/>
    <mergeCell ref="G31:J31"/>
    <mergeCell ref="K31:L31"/>
    <mergeCell ref="M31:N31"/>
    <mergeCell ref="O31:R31"/>
    <mergeCell ref="A28:B28"/>
    <mergeCell ref="C28:E28"/>
    <mergeCell ref="G28:J28"/>
    <mergeCell ref="K28:L28"/>
    <mergeCell ref="M28:N28"/>
    <mergeCell ref="O28:R28"/>
    <mergeCell ref="A29:B29"/>
    <mergeCell ref="C29:E29"/>
    <mergeCell ref="G29:J29"/>
    <mergeCell ref="K29:L29"/>
    <mergeCell ref="M29:N29"/>
    <mergeCell ref="O29:R29"/>
    <mergeCell ref="A26:B26"/>
    <mergeCell ref="C26:E26"/>
    <mergeCell ref="G26:J26"/>
    <mergeCell ref="K26:L26"/>
    <mergeCell ref="M26:N26"/>
    <mergeCell ref="O26:R26"/>
    <mergeCell ref="A27:B27"/>
    <mergeCell ref="C27:E27"/>
    <mergeCell ref="G27:J27"/>
    <mergeCell ref="K27:L27"/>
    <mergeCell ref="M27:N27"/>
    <mergeCell ref="O27:R27"/>
    <mergeCell ref="A24:B24"/>
    <mergeCell ref="C24:E24"/>
    <mergeCell ref="G24:J24"/>
    <mergeCell ref="K24:L24"/>
    <mergeCell ref="M24:N24"/>
    <mergeCell ref="O24:R24"/>
    <mergeCell ref="A25:B25"/>
    <mergeCell ref="C25:E25"/>
    <mergeCell ref="G25:J25"/>
    <mergeCell ref="K25:L25"/>
    <mergeCell ref="M25:N25"/>
    <mergeCell ref="O25:R25"/>
    <mergeCell ref="A23:B23"/>
    <mergeCell ref="C23:E23"/>
    <mergeCell ref="G23:J23"/>
    <mergeCell ref="K23:L23"/>
    <mergeCell ref="M23:N23"/>
    <mergeCell ref="O23:R23"/>
    <mergeCell ref="A21:B21"/>
    <mergeCell ref="C21:E21"/>
    <mergeCell ref="G21:J21"/>
    <mergeCell ref="K21:L21"/>
    <mergeCell ref="M21:N21"/>
    <mergeCell ref="O21:R21"/>
    <mergeCell ref="A22:B22"/>
    <mergeCell ref="C22:E22"/>
    <mergeCell ref="G22:J22"/>
    <mergeCell ref="K22:L22"/>
    <mergeCell ref="M22:N22"/>
    <mergeCell ref="O22:R22"/>
    <mergeCell ref="M18:N18"/>
    <mergeCell ref="O18:R18"/>
    <mergeCell ref="A19:B19"/>
    <mergeCell ref="C19:E19"/>
    <mergeCell ref="G19:J19"/>
    <mergeCell ref="K19:L19"/>
    <mergeCell ref="M19:N19"/>
    <mergeCell ref="O19:R19"/>
    <mergeCell ref="A20:B20"/>
    <mergeCell ref="C20:E20"/>
    <mergeCell ref="G20:J20"/>
    <mergeCell ref="K20:L20"/>
    <mergeCell ref="M20:N20"/>
    <mergeCell ref="O20:R20"/>
    <mergeCell ref="A7:G7"/>
    <mergeCell ref="A9:K9"/>
    <mergeCell ref="A11:R11"/>
    <mergeCell ref="A14:B14"/>
    <mergeCell ref="C14:E14"/>
    <mergeCell ref="G14:J14"/>
    <mergeCell ref="K14:L14"/>
    <mergeCell ref="M14:N14"/>
    <mergeCell ref="O14:R14"/>
    <mergeCell ref="M66:N66"/>
    <mergeCell ref="O66:R66"/>
    <mergeCell ref="A15:B15"/>
    <mergeCell ref="C15:E15"/>
    <mergeCell ref="G15:J15"/>
    <mergeCell ref="K15:L15"/>
    <mergeCell ref="M15:N15"/>
    <mergeCell ref="O15:R15"/>
    <mergeCell ref="A16:B16"/>
    <mergeCell ref="C16:E16"/>
    <mergeCell ref="G16:J16"/>
    <mergeCell ref="K16:L16"/>
    <mergeCell ref="M16:N16"/>
    <mergeCell ref="O16:R16"/>
    <mergeCell ref="A17:B17"/>
    <mergeCell ref="C17:E17"/>
    <mergeCell ref="G17:J17"/>
    <mergeCell ref="K17:L17"/>
    <mergeCell ref="M17:N17"/>
    <mergeCell ref="O17:R17"/>
    <mergeCell ref="A18:B18"/>
    <mergeCell ref="C18:E18"/>
    <mergeCell ref="G18:J18"/>
    <mergeCell ref="K18:L18"/>
  </mergeCells>
  <printOptions gridLines="1"/>
  <pageMargins left="0.75" right="0.75" top="1" bottom="1" header="0.511811023622047" footer="0.511811023622047"/>
  <pageSetup scale="51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AllPages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Контюшов Александр Александрович</dc:creator>
  <cp:lastModifiedBy>Ирдуганова Ирина Николаевна</cp:lastModifiedBy>
  <cp:lastPrinted>2023-10-02T03:01:47Z</cp:lastPrinted>
  <dcterms:created xsi:type="dcterms:W3CDTF">2023-09-25T05:35:21Z</dcterms:created>
  <dcterms:modified xsi:type="dcterms:W3CDTF">2023-10-20T06:37:15Z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